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wmf" ContentType="image/x-wmf"/>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30" yWindow="-15" windowWidth="15480" windowHeight="4395" tabRatio="922"/>
  </bookViews>
  <sheets>
    <sheet name="Cover" sheetId="11" r:id="rId1"/>
    <sheet name="1 Roster " sheetId="55" r:id="rId2"/>
    <sheet name="2 Education" sheetId="54" r:id="rId3"/>
    <sheet name="3 Labor (REVISED)" sheetId="59" r:id="rId4"/>
    <sheet name="4 Health Status and Util" sheetId="34" r:id="rId5"/>
    <sheet name="4A Formation Sanitaire" sheetId="65" r:id="rId6"/>
    <sheet name="4.2 Health Knowledge" sheetId="64" r:id="rId7"/>
    <sheet name="4.2.A Know Accouchmt assiste" sheetId="66" r:id="rId8"/>
    <sheet name="5 Housing" sheetId="20" r:id="rId9"/>
    <sheet name="6 Assets" sheetId="26" r:id="rId10"/>
    <sheet name="7 Transfers" sheetId="60" state="hidden" r:id="rId11"/>
    <sheet name="Visual Aid for SLV" sheetId="61" state="hidden" r:id="rId12"/>
    <sheet name="8.1 Consumption" sheetId="18" r:id="rId13"/>
    <sheet name="8.2 Consumption" sheetId="17" r:id="rId14"/>
    <sheet name="8.3 Consumption" sheetId="16" r:id="rId15"/>
    <sheet name="9 Mortality" sheetId="57" r:id="rId16"/>
    <sheet name="END OF HH QX" sheetId="12" r:id="rId17"/>
    <sheet name="Interview_notes" sheetId="47" r:id="rId18"/>
    <sheet name="Flap" sheetId="56" r:id="rId19"/>
  </sheets>
  <definedNames>
    <definedName name="_xlnm.Print_Titles" localSheetId="12">'8.1 Consumption'!$1:$11</definedName>
    <definedName name="_xlnm.Print_Titles" localSheetId="14">'8.3 Consumption'!$1:$12</definedName>
    <definedName name="Z_7A111591_EC51_4691_AC01_E587AFA51198_.wvu.Cols" localSheetId="1" hidden="1">'1 Roster '!#REF!,'1 Roster '!#REF!,'1 Roster '!#REF!</definedName>
    <definedName name="Z_7A111591_EC51_4691_AC01_E587AFA51198_.wvu.Cols" localSheetId="2" hidden="1">'2 Education'!#REF!,'2 Education'!#REF!,'2 Education'!#REF!</definedName>
    <definedName name="Z_7A111591_EC51_4691_AC01_E587AFA51198_.wvu.Cols" localSheetId="3" hidden="1">'3 Labor (REVISED)'!#REF!,'3 Labor (REVISED)'!#REF!,'3 Labor (REVISED)'!$R:$R</definedName>
    <definedName name="Z_7A111591_EC51_4691_AC01_E587AFA51198_.wvu.Cols" localSheetId="4" hidden="1">'4 Health Status and Util'!#REF!,'4 Health Status and Util'!#REF!,'4 Health Status and Util'!$AE:$AE</definedName>
    <definedName name="Z_7A111591_EC51_4691_AC01_E587AFA51198_.wvu.Cols" localSheetId="15" hidden="1">'9 Mortality'!#REF!,'9 Mortality'!#REF!,'9 Mortality'!$N:$O</definedName>
    <definedName name="Z_7A111591_EC51_4691_AC01_E587AFA51198_.wvu.Cols" localSheetId="18" hidden="1">Flap!#REF!,Flap!$D:$D,Flap!#REF!</definedName>
    <definedName name="Z_7A111591_EC51_4691_AC01_E587AFA51198_.wvu.PrintArea" localSheetId="1" hidden="1">'1 Roster '!$A$1:$AN$44</definedName>
    <definedName name="Z_7A111591_EC51_4691_AC01_E587AFA51198_.wvu.PrintArea" localSheetId="2" hidden="1">'2 Education'!$A$1:$AH$44</definedName>
    <definedName name="Z_7A111591_EC51_4691_AC01_E587AFA51198_.wvu.PrintArea" localSheetId="3" hidden="1">'3 Labor (REVISED)'!$B$1:$AP$28</definedName>
    <definedName name="Z_7A111591_EC51_4691_AC01_E587AFA51198_.wvu.PrintArea" localSheetId="4" hidden="1">'4 Health Status and Util'!$B$1:$AP$28</definedName>
    <definedName name="Z_7A111591_EC51_4691_AC01_E587AFA51198_.wvu.PrintArea" localSheetId="15" hidden="1">'9 Mortality'!$C$1:$S$41</definedName>
    <definedName name="Z_7A111591_EC51_4691_AC01_E587AFA51198_.wvu.PrintArea" localSheetId="0" hidden="1">Cover!$A$4:$AW$43</definedName>
    <definedName name="Z_7A111591_EC51_4691_AC01_E587AFA51198_.wvu.PrintArea" localSheetId="18" hidden="1">Flap!$A$1:$L$44</definedName>
    <definedName name="Z_7A111591_EC51_4691_AC01_E587AFA51198_.wvu.Rows" localSheetId="1" hidden="1">'1 Roster '!#REF!,'1 Roster '!#REF!</definedName>
    <definedName name="Z_7A111591_EC51_4691_AC01_E587AFA51198_.wvu.Rows" localSheetId="2" hidden="1">'2 Education'!#REF!,'2 Education'!#REF!</definedName>
    <definedName name="Z_7A111591_EC51_4691_AC01_E587AFA51198_.wvu.Rows" localSheetId="3" hidden="1">'3 Labor (REVISED)'!#REF!,'3 Labor (REVISED)'!#REF!</definedName>
    <definedName name="Z_7A111591_EC51_4691_AC01_E587AFA51198_.wvu.Rows" localSheetId="4" hidden="1">'4 Health Status and Util'!#REF!,'4 Health Status and Util'!#REF!</definedName>
    <definedName name="Z_7A111591_EC51_4691_AC01_E587AFA51198_.wvu.Rows" localSheetId="15" hidden="1">'9 Mortality'!#REF!,'9 Mortality'!#REF!</definedName>
    <definedName name="Z_7A111591_EC51_4691_AC01_E587AFA51198_.wvu.Rows" localSheetId="18" hidden="1">Flap!#REF!,Flap!#REF!</definedName>
    <definedName name="Z_7A111591_EC51_4691_AC01_E587AFA51198_.wvu.Rows" localSheetId="17" hidden="1">Interview_notes!#REF!</definedName>
    <definedName name="Z_E37B0713_6D2A_4785_8CC9_E5158A604461_.wvu.Cols" localSheetId="1" hidden="1">'1 Roster '!#REF!,'1 Roster '!#REF!,'1 Roster '!#REF!</definedName>
    <definedName name="Z_E37B0713_6D2A_4785_8CC9_E5158A604461_.wvu.Cols" localSheetId="2" hidden="1">'2 Education'!#REF!,'2 Education'!#REF!,'2 Education'!#REF!</definedName>
    <definedName name="Z_E37B0713_6D2A_4785_8CC9_E5158A604461_.wvu.Cols" localSheetId="3" hidden="1">'3 Labor (REVISED)'!#REF!,'3 Labor (REVISED)'!#REF!,'3 Labor (REVISED)'!$R:$R</definedName>
    <definedName name="Z_E37B0713_6D2A_4785_8CC9_E5158A604461_.wvu.Cols" localSheetId="4" hidden="1">'4 Health Status and Util'!#REF!,'4 Health Status and Util'!#REF!,'4 Health Status and Util'!$AE:$AE</definedName>
    <definedName name="Z_E37B0713_6D2A_4785_8CC9_E5158A604461_.wvu.Cols" localSheetId="15" hidden="1">'9 Mortality'!#REF!,'9 Mortality'!#REF!,'9 Mortality'!$N:$O</definedName>
    <definedName name="Z_E37B0713_6D2A_4785_8CC9_E5158A604461_.wvu.Cols" localSheetId="18" hidden="1">Flap!#REF!,Flap!$D:$D,Flap!#REF!</definedName>
    <definedName name="Z_E37B0713_6D2A_4785_8CC9_E5158A604461_.wvu.PrintArea" localSheetId="1" hidden="1">'1 Roster '!$A$1:$AN$44</definedName>
    <definedName name="Z_E37B0713_6D2A_4785_8CC9_E5158A604461_.wvu.PrintArea" localSheetId="2" hidden="1">'2 Education'!$A$1:$AH$44</definedName>
    <definedName name="Z_E37B0713_6D2A_4785_8CC9_E5158A604461_.wvu.PrintArea" localSheetId="3" hidden="1">'3 Labor (REVISED)'!$B$1:$AP$28</definedName>
    <definedName name="Z_E37B0713_6D2A_4785_8CC9_E5158A604461_.wvu.PrintArea" localSheetId="4" hidden="1">'4 Health Status and Util'!$B$1:$AP$28</definedName>
    <definedName name="Z_E37B0713_6D2A_4785_8CC9_E5158A604461_.wvu.PrintArea" localSheetId="15" hidden="1">'9 Mortality'!$C$1:$S$41</definedName>
    <definedName name="Z_E37B0713_6D2A_4785_8CC9_E5158A604461_.wvu.PrintArea" localSheetId="0" hidden="1">Cover!$A$4:$AW$43</definedName>
    <definedName name="Z_E37B0713_6D2A_4785_8CC9_E5158A604461_.wvu.PrintArea" localSheetId="18" hidden="1">Flap!$A$1:$L$44</definedName>
    <definedName name="Z_E37B0713_6D2A_4785_8CC9_E5158A604461_.wvu.Rows" localSheetId="1" hidden="1">'1 Roster '!#REF!,'1 Roster '!#REF!</definedName>
    <definedName name="Z_E37B0713_6D2A_4785_8CC9_E5158A604461_.wvu.Rows" localSheetId="2" hidden="1">'2 Education'!#REF!,'2 Education'!#REF!</definedName>
    <definedName name="Z_E37B0713_6D2A_4785_8CC9_E5158A604461_.wvu.Rows" localSheetId="3" hidden="1">'3 Labor (REVISED)'!#REF!,'3 Labor (REVISED)'!#REF!</definedName>
    <definedName name="Z_E37B0713_6D2A_4785_8CC9_E5158A604461_.wvu.Rows" localSheetId="4" hidden="1">'4 Health Status and Util'!#REF!,'4 Health Status and Util'!#REF!</definedName>
    <definedName name="Z_E37B0713_6D2A_4785_8CC9_E5158A604461_.wvu.Rows" localSheetId="15" hidden="1">'9 Mortality'!#REF!,'9 Mortality'!#REF!</definedName>
    <definedName name="Z_E37B0713_6D2A_4785_8CC9_E5158A604461_.wvu.Rows" localSheetId="18" hidden="1">Flap!#REF!,Flap!#REF!</definedName>
    <definedName name="Z_E37B0713_6D2A_4785_8CC9_E5158A604461_.wvu.Rows" localSheetId="17" hidden="1">Interview_notes!#REF!</definedName>
    <definedName name="_xlnm.Print_Area" localSheetId="2">'2 Education'!$A:$AP</definedName>
    <definedName name="_xlnm.Print_Area" localSheetId="3">'3 Labor (REVISED)'!$T:$BW</definedName>
    <definedName name="_xlnm.Print_Area" localSheetId="7">'4.2.A Know Accouchmt assiste'!$A$1:$M$84</definedName>
    <definedName name="_xlnm.Print_Area" localSheetId="5">'4A Formation Sanitaire'!$A$1:$DI$47</definedName>
    <definedName name="_xlnm.Print_Area" localSheetId="8">'5 Housing'!$A$1:$BK$94</definedName>
    <definedName name="_xlnm.Print_Area" localSheetId="9">'6 Assets'!$A$1:$V$127</definedName>
    <definedName name="_xlnm.Print_Area" localSheetId="10">'7 Transfers'!$A$1:$AD$53</definedName>
    <definedName name="_xlnm.Print_Area" localSheetId="12">'8.1 Consumption'!$A$1:$H$44</definedName>
  </definedNames>
  <calcPr calcId="124519" calcMode="manual"/>
  <customWorkbookViews>
    <customWorkbookView name="egustafssonwright - Personal View" guid="{7A111591-EC51-4691-AC01-E587AFA51198}" mergeInterval="0" personalView="1" maximized="1" windowWidth="883" windowHeight="414" tabRatio="599" activeSheetId="6"/>
    <customWorkbookView name="jlammers - Personal View" guid="{E37B0713-6D2A-4785-8CC9-E5158A604461}" mergeInterval="0" personalView="1" maximized="1" windowWidth="1071" windowHeight="861" tabRatio="599" activeSheetId="9"/>
  </customWorkbookViews>
</workbook>
</file>

<file path=xl/calcChain.xml><?xml version="1.0" encoding="utf-8"?>
<calcChain xmlns="http://schemas.openxmlformats.org/spreadsheetml/2006/main">
  <c r="A27" i="66"/>
  <c r="A45" s="1"/>
  <c r="A65" s="1"/>
  <c r="A9"/>
  <c r="A14" s="1"/>
  <c r="A19" s="1"/>
  <c r="A23" s="1"/>
  <c r="A4"/>
  <c r="A4" i="64"/>
  <c r="A9" s="1"/>
  <c r="A14" s="1"/>
  <c r="A19" s="1"/>
  <c r="A24" s="1"/>
  <c r="A29" s="1"/>
  <c r="A34" l="1"/>
  <c r="A47" s="1"/>
  <c r="A53" s="1"/>
  <c r="A58" s="1"/>
  <c r="A63" s="1"/>
  <c r="A68" s="1"/>
  <c r="A60" i="20"/>
  <c r="BV10" i="65" l="1"/>
  <c r="BV18"/>
  <c r="BV14"/>
  <c r="BV16"/>
  <c r="BV13"/>
  <c r="BV12"/>
  <c r="BV11"/>
  <c r="AB10"/>
  <c r="AB14"/>
  <c r="C4"/>
  <c r="AI24" i="59"/>
  <c r="BD24"/>
  <c r="AL27"/>
  <c r="BG27"/>
  <c r="AL28"/>
  <c r="BG28"/>
  <c r="AL30"/>
  <c r="BG30"/>
  <c r="AL31"/>
  <c r="BG31"/>
  <c r="AL32"/>
  <c r="BG32"/>
  <c r="AL34"/>
  <c r="BG34"/>
  <c r="AL35"/>
  <c r="BG35"/>
  <c r="AL36"/>
  <c r="BG36"/>
  <c r="AL38"/>
  <c r="BG38"/>
  <c r="AL39"/>
  <c r="BG39"/>
  <c r="AL40"/>
  <c r="BG40"/>
  <c r="BG42" s="1"/>
  <c r="BG43" s="1"/>
  <c r="BG44" s="1"/>
  <c r="AL42"/>
  <c r="AL43"/>
  <c r="AL44"/>
  <c r="AW72" i="20" l="1"/>
  <c r="AW73" s="1"/>
  <c r="AW74" s="1"/>
  <c r="G5" i="56"/>
  <c r="K4" i="26" l="1"/>
  <c r="B40" s="1"/>
  <c r="B44" s="1"/>
  <c r="B49" s="1"/>
  <c r="X63" i="65"/>
  <c r="X64"/>
  <c r="X65"/>
  <c r="M27" i="56"/>
  <c r="M28" s="1"/>
  <c r="M30" s="1"/>
  <c r="M31" s="1"/>
  <c r="M32" s="1"/>
  <c r="M34" s="1"/>
  <c r="M35" s="1"/>
  <c r="M36" s="1"/>
  <c r="M38" s="1"/>
  <c r="M39" s="1"/>
  <c r="M40" s="1"/>
  <c r="M42" s="1"/>
  <c r="M43" s="1"/>
  <c r="M44" s="1"/>
  <c r="AV12" i="34"/>
  <c r="E4" i="56"/>
  <c r="G4" s="1"/>
  <c r="I4" s="1"/>
  <c r="J4" s="1"/>
  <c r="K4" s="1"/>
  <c r="L4" s="1"/>
  <c r="M4" s="1"/>
  <c r="A27"/>
  <c r="A28" s="1"/>
  <c r="A30" s="1"/>
  <c r="A31" s="1"/>
  <c r="A32" s="1"/>
  <c r="A34" s="1"/>
  <c r="A35" s="1"/>
  <c r="A36" s="1"/>
  <c r="A38" s="1"/>
  <c r="A39" s="1"/>
  <c r="A40" s="1"/>
  <c r="A42" s="1"/>
  <c r="A43" s="1"/>
  <c r="A44" s="1"/>
  <c r="I27"/>
  <c r="J27"/>
  <c r="J28" s="1"/>
  <c r="J30" s="1"/>
  <c r="J31" s="1"/>
  <c r="J32" s="1"/>
  <c r="J34" s="1"/>
  <c r="J35" s="1"/>
  <c r="J36" s="1"/>
  <c r="J38" s="1"/>
  <c r="J39" s="1"/>
  <c r="J40" s="1"/>
  <c r="J42" s="1"/>
  <c r="J43" s="1"/>
  <c r="J44" s="1"/>
  <c r="K27"/>
  <c r="K28" s="1"/>
  <c r="K30" s="1"/>
  <c r="K31" s="1"/>
  <c r="K32" s="1"/>
  <c r="K34" s="1"/>
  <c r="K35" s="1"/>
  <c r="K36" s="1"/>
  <c r="K38" s="1"/>
  <c r="K39" s="1"/>
  <c r="K40" s="1"/>
  <c r="K42" s="1"/>
  <c r="K43" s="1"/>
  <c r="K44" s="1"/>
  <c r="L27"/>
  <c r="L28" s="1"/>
  <c r="L30" s="1"/>
  <c r="L31" s="1"/>
  <c r="L32" s="1"/>
  <c r="L34" s="1"/>
  <c r="L35" s="1"/>
  <c r="L36" s="1"/>
  <c r="L38" s="1"/>
  <c r="L39" s="1"/>
  <c r="L40" s="1"/>
  <c r="L42" s="1"/>
  <c r="L43" s="1"/>
  <c r="L44" s="1"/>
  <c r="I28"/>
  <c r="I30" s="1"/>
  <c r="I31" s="1"/>
  <c r="I32" s="1"/>
  <c r="I34" s="1"/>
  <c r="I35" s="1"/>
  <c r="I36" s="1"/>
  <c r="I38" s="1"/>
  <c r="I39" s="1"/>
  <c r="I40" s="1"/>
  <c r="I42" s="1"/>
  <c r="I43" s="1"/>
  <c r="I44" s="1"/>
  <c r="A8" i="47"/>
  <c r="A12" s="1"/>
  <c r="A17" s="1"/>
  <c r="A21" s="1"/>
  <c r="A25" s="1"/>
  <c r="A30" s="1"/>
  <c r="A34" s="1"/>
  <c r="A38" s="1"/>
  <c r="A43" s="1"/>
  <c r="A47" s="1"/>
  <c r="A51" s="1"/>
  <c r="A56" s="1"/>
  <c r="A60" s="1"/>
  <c r="A64" s="1"/>
  <c r="B8" i="57"/>
  <c r="B14" s="1"/>
  <c r="D17" s="1"/>
  <c r="G17" s="1"/>
  <c r="I17" s="1"/>
  <c r="L17" s="1"/>
  <c r="P17" s="1"/>
  <c r="R17" s="1"/>
  <c r="S25"/>
  <c r="S26" s="1"/>
  <c r="S27" s="1"/>
  <c r="S28" s="1"/>
  <c r="S29" s="1"/>
  <c r="S30" s="1"/>
  <c r="S35"/>
  <c r="B40"/>
  <c r="B41"/>
  <c r="B8" i="16"/>
  <c r="G2" s="1"/>
  <c r="H2" s="1"/>
  <c r="B8" i="17"/>
  <c r="G2" s="1"/>
  <c r="H2" s="1"/>
  <c r="B7" i="18"/>
  <c r="G2" s="1"/>
  <c r="H2" s="1"/>
  <c r="A5" i="60"/>
  <c r="A35" s="1"/>
  <c r="A41" s="1"/>
  <c r="A45" s="1"/>
  <c r="A12"/>
  <c r="A14" s="1"/>
  <c r="A16" s="1"/>
  <c r="A18" s="1"/>
  <c r="A20" s="1"/>
  <c r="A22" s="1"/>
  <c r="A24" s="1"/>
  <c r="A26" s="1"/>
  <c r="A28" s="1"/>
  <c r="B10" i="26"/>
  <c r="B11" s="1"/>
  <c r="B12" s="1"/>
  <c r="B13" s="1"/>
  <c r="B14" s="1"/>
  <c r="B15" s="1"/>
  <c r="B16" s="1"/>
  <c r="B17" s="1"/>
  <c r="B18" s="1"/>
  <c r="B19" s="1"/>
  <c r="B20" s="1"/>
  <c r="B21" s="1"/>
  <c r="B22" s="1"/>
  <c r="B23" s="1"/>
  <c r="B24" s="1"/>
  <c r="B25" s="1"/>
  <c r="B26" s="1"/>
  <c r="B27" s="1"/>
  <c r="B28" s="1"/>
  <c r="B29" s="1"/>
  <c r="B94"/>
  <c r="B96" s="1"/>
  <c r="B98" s="1"/>
  <c r="B100" s="1"/>
  <c r="A16" i="20"/>
  <c r="A28" s="1"/>
  <c r="AK4" s="1"/>
  <c r="AK17" s="1"/>
  <c r="AY50"/>
  <c r="AY51" s="1"/>
  <c r="Y52"/>
  <c r="Y53" s="1"/>
  <c r="AW60"/>
  <c r="AW61" s="1"/>
  <c r="AW62" s="1"/>
  <c r="M83"/>
  <c r="M84" s="1"/>
  <c r="G4" i="65"/>
  <c r="I4" s="1"/>
  <c r="B27"/>
  <c r="B28" s="1"/>
  <c r="B30" s="1"/>
  <c r="B31" s="1"/>
  <c r="B32" s="1"/>
  <c r="B34" s="1"/>
  <c r="B35" s="1"/>
  <c r="B36" s="1"/>
  <c r="B38" s="1"/>
  <c r="B39" s="1"/>
  <c r="B40" s="1"/>
  <c r="B42" s="1"/>
  <c r="B43" s="1"/>
  <c r="B44" s="1"/>
  <c r="X27"/>
  <c r="X28" s="1"/>
  <c r="X30" s="1"/>
  <c r="X31" s="1"/>
  <c r="X32" s="1"/>
  <c r="X34" s="1"/>
  <c r="X35" s="1"/>
  <c r="X36" s="1"/>
  <c r="X38" s="1"/>
  <c r="X39" s="1"/>
  <c r="X40" s="1"/>
  <c r="X42" s="1"/>
  <c r="X43" s="1"/>
  <c r="X44" s="1"/>
  <c r="AX27"/>
  <c r="AX28" s="1"/>
  <c r="AX30" s="1"/>
  <c r="AX31" s="1"/>
  <c r="AX32" s="1"/>
  <c r="AX34" s="1"/>
  <c r="AX35" s="1"/>
  <c r="AX36" s="1"/>
  <c r="AX38" s="1"/>
  <c r="AX39" s="1"/>
  <c r="AX40" s="1"/>
  <c r="AX42" s="1"/>
  <c r="AX43" s="1"/>
  <c r="AX44" s="1"/>
  <c r="BN27"/>
  <c r="BN28" s="1"/>
  <c r="BN30" s="1"/>
  <c r="BN31" s="1"/>
  <c r="BN32" s="1"/>
  <c r="BN34" s="1"/>
  <c r="BN35" s="1"/>
  <c r="BN36" s="1"/>
  <c r="BN38" s="1"/>
  <c r="BN39" s="1"/>
  <c r="BN40" s="1"/>
  <c r="BN42" s="1"/>
  <c r="BN43" s="1"/>
  <c r="BN44" s="1"/>
  <c r="CN27"/>
  <c r="CN28" s="1"/>
  <c r="CN30" s="1"/>
  <c r="CN31" s="1"/>
  <c r="CN32" s="1"/>
  <c r="CN34" s="1"/>
  <c r="CN35" s="1"/>
  <c r="CN36" s="1"/>
  <c r="CN38" s="1"/>
  <c r="CN39" s="1"/>
  <c r="CN40" s="1"/>
  <c r="CN42" s="1"/>
  <c r="CN43" s="1"/>
  <c r="CN44" s="1"/>
  <c r="F4" i="34"/>
  <c r="H4" s="1"/>
  <c r="J4" s="1"/>
  <c r="L4" s="1"/>
  <c r="P4" s="1"/>
  <c r="T4" s="1"/>
  <c r="Y4" s="1"/>
  <c r="AC4" s="1"/>
  <c r="AH4" s="1"/>
  <c r="AK4" s="1"/>
  <c r="AN4" s="1"/>
  <c r="AS4" s="1"/>
  <c r="AW4" s="1"/>
  <c r="AY4" s="1"/>
  <c r="AV11" s="1"/>
  <c r="B27"/>
  <c r="B28" s="1"/>
  <c r="B30" s="1"/>
  <c r="B31" s="1"/>
  <c r="B32" s="1"/>
  <c r="B34" s="1"/>
  <c r="B35" s="1"/>
  <c r="B36" s="1"/>
  <c r="B38" s="1"/>
  <c r="B39" s="1"/>
  <c r="B40" s="1"/>
  <c r="B42" s="1"/>
  <c r="B43" s="1"/>
  <c r="B44" s="1"/>
  <c r="X27"/>
  <c r="X28" s="1"/>
  <c r="X30" s="1"/>
  <c r="X31" s="1"/>
  <c r="X32" s="1"/>
  <c r="X34" s="1"/>
  <c r="X35" s="1"/>
  <c r="X36" s="1"/>
  <c r="X38" s="1"/>
  <c r="X39" s="1"/>
  <c r="X40" s="1"/>
  <c r="X42" s="1"/>
  <c r="X43" s="1"/>
  <c r="X44" s="1"/>
  <c r="AR27"/>
  <c r="AR28"/>
  <c r="AR30" s="1"/>
  <c r="AR31" s="1"/>
  <c r="AR32" s="1"/>
  <c r="AR34" s="1"/>
  <c r="AR35" s="1"/>
  <c r="AR36" s="1"/>
  <c r="AR38" s="1"/>
  <c r="AR39" s="1"/>
  <c r="AR40" s="1"/>
  <c r="AR42" s="1"/>
  <c r="AR43" s="1"/>
  <c r="AR44" s="1"/>
  <c r="I4" i="59"/>
  <c r="M4" s="1"/>
  <c r="H11" s="1"/>
  <c r="B27"/>
  <c r="U27"/>
  <c r="B28"/>
  <c r="U28"/>
  <c r="U30" s="1"/>
  <c r="U31" s="1"/>
  <c r="U32" s="1"/>
  <c r="U34" s="1"/>
  <c r="U35" s="1"/>
  <c r="U36" s="1"/>
  <c r="U38" s="1"/>
  <c r="U39" s="1"/>
  <c r="U40" s="1"/>
  <c r="U42" s="1"/>
  <c r="U43" s="1"/>
  <c r="U44" s="1"/>
  <c r="B30"/>
  <c r="B31" s="1"/>
  <c r="B32" s="1"/>
  <c r="B34" s="1"/>
  <c r="B35" s="1"/>
  <c r="B36" s="1"/>
  <c r="B38" s="1"/>
  <c r="B39" s="1"/>
  <c r="B40" s="1"/>
  <c r="B42" s="1"/>
  <c r="B43" s="1"/>
  <c r="B44" s="1"/>
  <c r="F4" i="54"/>
  <c r="AL4" s="1"/>
  <c r="H4" s="1"/>
  <c r="L4" s="1"/>
  <c r="O4" s="1"/>
  <c r="P4" s="1"/>
  <c r="R4" s="1"/>
  <c r="Q9"/>
  <c r="Q10" s="1"/>
  <c r="Q11" s="1"/>
  <c r="Q12" s="1"/>
  <c r="Q13" s="1"/>
  <c r="Q14" s="1"/>
  <c r="Q15" s="1"/>
  <c r="Q18"/>
  <c r="Q19" s="1"/>
  <c r="Q20" s="1"/>
  <c r="Q21" s="1"/>
  <c r="Q22" s="1"/>
  <c r="Q23"/>
  <c r="A27"/>
  <c r="A28" s="1"/>
  <c r="A30" s="1"/>
  <c r="A31" s="1"/>
  <c r="A32" s="1"/>
  <c r="A34" s="1"/>
  <c r="A35" s="1"/>
  <c r="A36" s="1"/>
  <c r="A38" s="1"/>
  <c r="A39" s="1"/>
  <c r="A40" s="1"/>
  <c r="A42" s="1"/>
  <c r="A43" s="1"/>
  <c r="A44" s="1"/>
  <c r="AA27"/>
  <c r="AA28" s="1"/>
  <c r="AA30" s="1"/>
  <c r="AA31" s="1"/>
  <c r="AA32" s="1"/>
  <c r="AA34" s="1"/>
  <c r="AA35" s="1"/>
  <c r="AA36" s="1"/>
  <c r="AA38" s="1"/>
  <c r="AA39" s="1"/>
  <c r="AA40" s="1"/>
  <c r="AA42" s="1"/>
  <c r="AA43" s="1"/>
  <c r="AA44" s="1"/>
  <c r="F4" i="55"/>
  <c r="I4" s="1"/>
  <c r="K4" s="1"/>
  <c r="O4" s="1"/>
  <c r="R4" s="1"/>
  <c r="Z4"/>
  <c r="AE4" s="1"/>
  <c r="AG4" s="1"/>
  <c r="AK4" s="1"/>
  <c r="AM4" s="1"/>
  <c r="E10"/>
  <c r="E11" s="1"/>
  <c r="E12" s="1"/>
  <c r="E13" s="1"/>
  <c r="E14" s="1"/>
  <c r="E15" s="1"/>
  <c r="E16" s="1"/>
  <c r="E21"/>
  <c r="B27"/>
  <c r="B28" s="1"/>
  <c r="B30" s="1"/>
  <c r="B31" s="1"/>
  <c r="B32" s="1"/>
  <c r="B34" s="1"/>
  <c r="B35" s="1"/>
  <c r="B36" s="1"/>
  <c r="B38" s="1"/>
  <c r="B39" s="1"/>
  <c r="B40" s="1"/>
  <c r="B42" s="1"/>
  <c r="B43" s="1"/>
  <c r="B44" s="1"/>
  <c r="X27"/>
  <c r="X28" s="1"/>
  <c r="X30" s="1"/>
  <c r="X31" s="1"/>
  <c r="X32" s="1"/>
  <c r="X34" s="1"/>
  <c r="X35" s="1"/>
  <c r="X36" s="1"/>
  <c r="X38" s="1"/>
  <c r="X39" s="1"/>
  <c r="X40" s="1"/>
  <c r="X42" s="1"/>
  <c r="X43" s="1"/>
  <c r="X44" s="1"/>
  <c r="B102" i="26" l="1"/>
  <c r="B104" s="1"/>
  <c r="P4" i="59"/>
  <c r="V4" s="1"/>
  <c r="H8"/>
  <c r="H10"/>
  <c r="AO4" i="55"/>
  <c r="AJ23"/>
  <c r="N13"/>
  <c r="N22"/>
  <c r="N9"/>
  <c r="N21"/>
  <c r="W4" i="54"/>
  <c r="AB4" s="1"/>
  <c r="V21" s="1"/>
  <c r="AK21" i="20"/>
  <c r="N31"/>
  <c r="N34"/>
  <c r="J42" i="26"/>
  <c r="B53"/>
  <c r="A59" s="1"/>
  <c r="A63" s="1"/>
  <c r="M4" i="65"/>
  <c r="S4" s="1"/>
  <c r="U4" s="1"/>
  <c r="H9" i="59"/>
  <c r="AB4" l="1"/>
  <c r="AF4" s="1"/>
  <c r="AG4" s="1"/>
  <c r="AH4" s="1"/>
  <c r="AJ4" s="1"/>
  <c r="AM4" s="1"/>
  <c r="AQ4" s="1"/>
  <c r="AW4" s="1"/>
  <c r="BA4" s="1"/>
  <c r="BB4" s="1"/>
  <c r="BC4" s="1"/>
  <c r="BE4" s="1"/>
  <c r="BH4" s="1"/>
  <c r="Y4" i="65"/>
  <c r="AC4" s="1"/>
  <c r="AG4" s="1"/>
  <c r="J14"/>
  <c r="J51" i="26"/>
  <c r="A70"/>
  <c r="A77" s="1"/>
  <c r="H86" s="1"/>
  <c r="K86" s="1"/>
  <c r="N86" s="1"/>
  <c r="AA31" i="20"/>
  <c r="AK33"/>
  <c r="AX4" s="1"/>
  <c r="AA34"/>
  <c r="AA37"/>
  <c r="AA32"/>
  <c r="AA36"/>
  <c r="N41"/>
  <c r="AP24" i="59" l="1"/>
  <c r="BL4"/>
  <c r="BR4" s="1"/>
  <c r="AK4" i="65"/>
  <c r="AO4" s="1"/>
  <c r="AS4" s="1"/>
  <c r="AB18"/>
  <c r="AB13"/>
  <c r="AB11"/>
  <c r="AB20"/>
  <c r="AB12"/>
  <c r="A46" i="20"/>
  <c r="A66" s="1"/>
  <c r="A81" s="1"/>
  <c r="A91" s="1"/>
  <c r="AK46" s="1"/>
  <c r="AK56" s="1"/>
  <c r="AK66" s="1"/>
  <c r="AY4" i="65" l="1"/>
  <c r="BA4" s="1"/>
  <c r="BC4" s="1"/>
  <c r="BE4" s="1"/>
  <c r="BG4" s="1"/>
  <c r="BK4" s="1"/>
  <c r="BO4" s="1"/>
  <c r="BS4" s="1"/>
  <c r="BW4" s="1"/>
  <c r="CA4" s="1"/>
  <c r="AH13"/>
  <c r="CE4" l="1"/>
  <c r="CI4" s="1"/>
  <c r="CO4" s="1"/>
  <c r="CS4" s="1"/>
  <c r="CW4" s="1"/>
  <c r="DA4" s="1"/>
  <c r="DE4" s="1"/>
</calcChain>
</file>

<file path=xl/sharedStrings.xml><?xml version="1.0" encoding="utf-8"?>
<sst xmlns="http://schemas.openxmlformats.org/spreadsheetml/2006/main" count="2101" uniqueCount="957">
  <si>
    <t>Fruits</t>
  </si>
  <si>
    <t>ID</t>
  </si>
  <si>
    <t>PARENT</t>
  </si>
  <si>
    <t>CODE</t>
  </si>
  <si>
    <t>A.</t>
  </si>
  <si>
    <t>B.</t>
  </si>
  <si>
    <t>C.</t>
  </si>
  <si>
    <t>*</t>
  </si>
  <si>
    <t>MALNUTRITION</t>
  </si>
  <si>
    <t>ACCIDENT</t>
  </si>
  <si>
    <t>CANCER</t>
  </si>
  <si>
    <t>ID1</t>
  </si>
  <si>
    <t>ID2</t>
  </si>
  <si>
    <t>MINUTES</t>
  </si>
  <si>
    <t>a</t>
  </si>
  <si>
    <t>b</t>
  </si>
  <si>
    <t xml:space="preserve">c </t>
  </si>
  <si>
    <t>d</t>
  </si>
  <si>
    <t>e</t>
  </si>
  <si>
    <t>►</t>
  </si>
  <si>
    <t>KM</t>
  </si>
  <si>
    <t>Inheritance</t>
  </si>
  <si>
    <t>TRANSPORT</t>
  </si>
  <si>
    <t>EDUCATION</t>
  </si>
  <si>
    <t>HECTARE</t>
  </si>
  <si>
    <t>GRADE</t>
  </si>
  <si>
    <t>STRESS</t>
  </si>
  <si>
    <t>f</t>
  </si>
  <si>
    <t>c</t>
  </si>
  <si>
    <t>g</t>
  </si>
  <si>
    <t>h</t>
  </si>
  <si>
    <t>i</t>
  </si>
  <si>
    <t>j</t>
  </si>
  <si>
    <t>k</t>
  </si>
  <si>
    <t>l</t>
  </si>
  <si>
    <t>m</t>
  </si>
  <si>
    <t>n</t>
  </si>
  <si>
    <t>o</t>
  </si>
  <si>
    <t>p</t>
  </si>
  <si>
    <t>q</t>
  </si>
  <si>
    <t>r</t>
  </si>
  <si>
    <t>s</t>
  </si>
  <si>
    <t>t</t>
  </si>
  <si>
    <t>v</t>
  </si>
  <si>
    <t>w</t>
  </si>
  <si>
    <t>x</t>
  </si>
  <si>
    <t>y</t>
  </si>
  <si>
    <t>► 1.14</t>
  </si>
  <si>
    <t>ID3</t>
  </si>
  <si>
    <t>►2.10</t>
  </si>
  <si>
    <t>(1.14)a</t>
  </si>
  <si>
    <t>(1.15)a</t>
  </si>
  <si>
    <t>AGRICULTURE</t>
  </si>
  <si>
    <t>Workman's compensation? (working inability insurance)</t>
  </si>
  <si>
    <t xml:space="preserve">. . </t>
  </si>
  <si>
    <t>____</t>
  </si>
  <si>
    <t>A</t>
  </si>
  <si>
    <t>B</t>
  </si>
  <si>
    <t>C</t>
  </si>
  <si>
    <t>D</t>
  </si>
  <si>
    <t>E</t>
  </si>
  <si>
    <t>Convulsions</t>
  </si>
  <si>
    <t>F</t>
  </si>
  <si>
    <t>BENIN</t>
  </si>
  <si>
    <t xml:space="preserve"> Réveil mural /Horloge </t>
  </si>
  <si>
    <t>Téléphone mobile</t>
  </si>
  <si>
    <t>Bicyclette</t>
  </si>
  <si>
    <t xml:space="preserve">Voiture </t>
  </si>
  <si>
    <t>Camion</t>
  </si>
  <si>
    <t>Bateau à moteur/ Baleinière/Pirogue motorisée</t>
  </si>
  <si>
    <t>Mobylette/ motocyclette</t>
  </si>
  <si>
    <t>Charrette tirée par un animal</t>
  </si>
  <si>
    <t>Ordinateur</t>
  </si>
  <si>
    <t>Appartement, Pièce ou Maison en location</t>
  </si>
  <si>
    <t>Radio</t>
  </si>
  <si>
    <t>Télévision</t>
  </si>
  <si>
    <t>Téléphone fixe</t>
  </si>
  <si>
    <t>Réfrigérateur</t>
  </si>
  <si>
    <t>Groupe électrogène</t>
  </si>
  <si>
    <t>Lit</t>
  </si>
  <si>
    <t xml:space="preserve">Lanterne </t>
  </si>
  <si>
    <t>Ventilateur/Brasseur</t>
  </si>
  <si>
    <t>Climatiseur</t>
  </si>
  <si>
    <t>Fauteuil moderne</t>
  </si>
  <si>
    <t>Terrains</t>
  </si>
  <si>
    <t>Des animaux d’élevage, du bétail, de la volaille, etc.</t>
  </si>
  <si>
    <t>Outils rudimentaire /Houe/Coupe Coupe</t>
  </si>
  <si>
    <t>Toux</t>
  </si>
  <si>
    <t>Fièvre</t>
  </si>
  <si>
    <t xml:space="preserve">Rien </t>
  </si>
  <si>
    <t>Auto médication (moderne)</t>
  </si>
  <si>
    <t>Auto médication (traditionnelle)</t>
  </si>
  <si>
    <t>Guérisseur traditionnel</t>
  </si>
  <si>
    <t>Un autre centre de santé public</t>
  </si>
  <si>
    <t>Praticien privé lucratif (docteur)</t>
  </si>
  <si>
    <t>Hôpital public</t>
  </si>
  <si>
    <t>Une autre clinique privée à but lucratif</t>
  </si>
  <si>
    <t>Un autre Centre de santé privé à but non lucratif (Coopératives et centres confessionnels)</t>
  </si>
  <si>
    <t>Autre (préciser)</t>
  </si>
  <si>
    <t>► SECTION 4.2</t>
  </si>
  <si>
    <t>Minutes</t>
  </si>
  <si>
    <t xml:space="preserve">D’où provenait cet argent ?
[CHOIX MULTIPLE POSSIBLE]
</t>
  </si>
  <si>
    <t xml:space="preserve">De qui provenaient ces dons ?
[CHOIX MULTIPLE POSSIBLE]
</t>
  </si>
  <si>
    <t>Cette maladie vous a-t-elle occasionnée des pertes de gains dans le cadre d’une activité génératrice de revenue?</t>
  </si>
  <si>
    <t>Comment avez-vous compensé ces jours de travail manquées ?</t>
  </si>
  <si>
    <t>Sinon, qu’avez-vous fait ?</t>
  </si>
  <si>
    <t xml:space="preserve">A combien estimez-vous au total les pertes de revenus liées aux jours de travail manqués pour raison de maladie ?
</t>
  </si>
  <si>
    <t>Section 4A: Formation sanitaire consultée</t>
  </si>
  <si>
    <t>G</t>
  </si>
  <si>
    <t>X</t>
  </si>
  <si>
    <t>Non</t>
  </si>
  <si>
    <t>Oui</t>
  </si>
  <si>
    <t>Aide des amis ou connaissances</t>
  </si>
  <si>
    <t>Recrutement d’un remplaçant</t>
  </si>
  <si>
    <t>N’a rien fait</t>
  </si>
  <si>
    <t>Consultation</t>
  </si>
  <si>
    <t>Prescription de médicaments</t>
  </si>
  <si>
    <t>Injections / perfusions</t>
  </si>
  <si>
    <t>Conseils</t>
  </si>
  <si>
    <t>Très Bonne</t>
  </si>
  <si>
    <t>Bonne</t>
  </si>
  <si>
    <t>Ni bonne ni mauvaise</t>
  </si>
  <si>
    <t>Mauvaise</t>
  </si>
  <si>
    <t>Très mauvaise</t>
  </si>
  <si>
    <t>Très satisfait</t>
  </si>
  <si>
    <t>Satisfait</t>
  </si>
  <si>
    <t>Moyennement</t>
  </si>
  <si>
    <t>Insatisfait</t>
  </si>
  <si>
    <t>Très insatisfait</t>
  </si>
  <si>
    <t>NOM DU CHEF DE MENAGE</t>
  </si>
  <si>
    <t>AUTRE (SPECIFIER)</t>
  </si>
  <si>
    <t>ENQUETEUR</t>
  </si>
  <si>
    <t>JOUR</t>
  </si>
  <si>
    <t>MOIS</t>
  </si>
  <si>
    <t>ANNEE</t>
  </si>
  <si>
    <t>REPONDANT</t>
  </si>
  <si>
    <t>JAMAIS</t>
  </si>
  <si>
    <t>TOUJOURS</t>
  </si>
  <si>
    <t>SUPERVISEUR</t>
  </si>
  <si>
    <t>REPONDANT : Chef du menage ou son representant</t>
  </si>
  <si>
    <t>CODE INDENTIFIANT</t>
  </si>
  <si>
    <t>CODE D'IDENTIFICATION DE L'EPOUSE</t>
  </si>
  <si>
    <t>CODE  D'IDENTIFICATION DU PERE</t>
  </si>
  <si>
    <t>CODE D'IDENTIFICATION DE LA MERE</t>
  </si>
  <si>
    <t>……. [NOM]EST-IL UN MEMBRE DU MENAGE?</t>
  </si>
  <si>
    <t>SI ……. [NOM] AGE DE MOINS DE DOUZE (12) ANS</t>
  </si>
  <si>
    <t>CHEF DU MENAGE</t>
  </si>
  <si>
    <t>(SI &lt;5 ANS, COLLECTER LES INFORMATIONS RELATIVES AU MOIS</t>
  </si>
  <si>
    <t>PARTENAIRE(EPOUSE/EPOUX)</t>
  </si>
  <si>
    <t>PROPRE FILS / FILLE</t>
  </si>
  <si>
    <t>NIVEAU:</t>
  </si>
  <si>
    <t>CLASSE ATTEIND A CE NIVEAU</t>
  </si>
  <si>
    <t>SI LA MÈRE N'EST PAS UN MEMBRE DU MENAGE, METTRE LE CODE 98</t>
  </si>
  <si>
    <t>BEAU FILS/BELLE FILLE</t>
  </si>
  <si>
    <t>JAMAIS MARIE</t>
  </si>
  <si>
    <t>ÉCOLE MATERNELLE</t>
  </si>
  <si>
    <t>PETIT FILS</t>
  </si>
  <si>
    <t>MARIE MONOGAME</t>
  </si>
  <si>
    <t>JARDIN D'ENFANTS</t>
  </si>
  <si>
    <t>FRERE/SŒUR</t>
  </si>
  <si>
    <t>PRIMAIRE</t>
  </si>
  <si>
    <t>MARIE POLYGAME</t>
  </si>
  <si>
    <t>SECONDAIRE</t>
  </si>
  <si>
    <t>BEAU PARENT</t>
  </si>
  <si>
    <t>PREPARATOIRE</t>
  </si>
  <si>
    <t>NIECE/NEVEUX</t>
  </si>
  <si>
    <t>ECOLE DE COMMERCE</t>
  </si>
  <si>
    <t>AUTRES PARENTS</t>
  </si>
  <si>
    <t>UNIVERSITE</t>
  </si>
  <si>
    <t>AIDES DOMESTIQUES</t>
  </si>
  <si>
    <t>DIVORCE / SEPARE</t>
  </si>
  <si>
    <t>PLUS ELEVE</t>
  </si>
  <si>
    <t>AUTRES NON PARENT</t>
  </si>
  <si>
    <t>CO-EPOUSE</t>
  </si>
  <si>
    <t>VEUVE</t>
  </si>
  <si>
    <t>OUI</t>
  </si>
  <si>
    <t>NON</t>
  </si>
  <si>
    <t>AUTRE, SPECIFIER</t>
  </si>
  <si>
    <t>ANNEES</t>
  </si>
  <si>
    <t>Section 2 : Education</t>
  </si>
  <si>
    <t>Quelle est la langue maternelle de …..[Nom] ?</t>
  </si>
  <si>
    <t>Combien de temps cela prend-il a ….. [NOM] pour aller à l'école ?</t>
  </si>
  <si>
    <t>Combien de jours d'absences  ….. [NOM] a-t-il connu à l'école durant les 30 derniers jours ?</t>
  </si>
  <si>
    <t>Quelle est la raison principale des absences connus par  ….. [NOM] à l'école durant les 30 derniers jours ?</t>
  </si>
  <si>
    <t>Avez vous/  ….. [NOM]a-t-il été une fois à l'école ?</t>
  </si>
  <si>
    <t>Quel est le plus haut niveau que vous /   ….. [NOM] avez atteint à l'école ?</t>
  </si>
  <si>
    <t>La semaine dernière, combien d'heures avez-vous passé dans les activités suivantes ?</t>
  </si>
  <si>
    <t>PAS DE NOURRITURE</t>
  </si>
  <si>
    <t>PAS DE TRANSPORT</t>
  </si>
  <si>
    <t>MALADE / BLESSE</t>
  </si>
  <si>
    <t>MALADIE DANS LA FAMILLE</t>
  </si>
  <si>
    <t>(TEMPS DE ROUTE)</t>
  </si>
  <si>
    <t>BESOIN POUR LES CORVEES DOMESTIQUES</t>
  </si>
  <si>
    <t>N'A PAS PARTICIPE</t>
  </si>
  <si>
    <t>ECOLE TROP DIFFICILE</t>
  </si>
  <si>
    <t>ENFANT PAS INTERRESSE</t>
  </si>
  <si>
    <t>ANGLAIS</t>
  </si>
  <si>
    <t>AIDE DANS LES AFFAIRES FAMILIALES</t>
  </si>
  <si>
    <t>GAGNER DE L'ARGENT</t>
  </si>
  <si>
    <t>PRENDRE SOIN DE SES FRERES ET SŒURS</t>
  </si>
  <si>
    <t>SI JAMAIS ABSENT, ECRIRE 0 ET ►2.10</t>
  </si>
  <si>
    <t>EDUCATION NON UTILE</t>
  </si>
  <si>
    <t>TOMBE ENCEINTE</t>
  </si>
  <si>
    <t>PAS D'ENSEIGNANT</t>
  </si>
  <si>
    <t>ECOLE FERMEE</t>
  </si>
  <si>
    <t>Heures</t>
  </si>
  <si>
    <t>JOURS</t>
  </si>
  <si>
    <t>Ecole</t>
  </si>
  <si>
    <t>Etudier</t>
  </si>
  <si>
    <t>Prendre soin des enfants</t>
  </si>
  <si>
    <t>Prendre soin des parents malades</t>
  </si>
  <si>
    <t>Travaux domestiques</t>
  </si>
  <si>
    <t>Divertissement</t>
  </si>
  <si>
    <t>Section 3 : Travail</t>
  </si>
  <si>
    <t>ENQUETEUR : SI 3,09&lt;3,08:</t>
  </si>
  <si>
    <t>Au cours des douze (12) derniers mois, combien ……gagne-t-il/elle normalement par jour dans son/ ses activites secondaires?</t>
  </si>
  <si>
    <t>Au cours des douze (12) derniers mois,…… a-t-il/elle recu n'importe quelles autres formes de compensation suivantes dans le cadre des travaux dans ce/ses activite (s) secondaire (s)?</t>
  </si>
  <si>
    <t>Au cours des douze (12) derniers mois, combien d'heures de travail par semaine…. cconsacre-t-il/elle normalement a son/ses activite(s) secondaire (s)?</t>
  </si>
  <si>
    <t>Combien d'heures de travail ….. a-t-il/elle fait au cours de la semaine derniere dans le cadre de son/ses activite(s) secondaire (s)?</t>
  </si>
  <si>
    <t>ENQUETEUR : SI 3,16&lt;3,15</t>
  </si>
  <si>
    <t>Au cours des douze (12) derniers mois, dans son/ses activite(s) secondaire(s), pendant combien de mois ….a-t-il/elle travailler pour gagner un revenu personnel ou pour faire gagner un revenu pour sa famille/menage?</t>
  </si>
  <si>
    <t>Pourquoi….a-t-il/elle travailler pendant moins d'heures que d'habitude au cours de la semaine derniere sans son activite principale?</t>
  </si>
  <si>
    <t>Pourquoi….a-t-il/elle travailler pendant moins d'heures que d'habitude au cours de la semaine derniere sans son activite secondaire?</t>
  </si>
  <si>
    <t>ARGRICULTURE/ELEVAGE</t>
  </si>
  <si>
    <t>SYLVICULTURE/ CHARBON DE BOIS</t>
  </si>
  <si>
    <t>PECHE</t>
  </si>
  <si>
    <t>EMPLOI SALARIE</t>
  </si>
  <si>
    <t>MINE</t>
  </si>
  <si>
    <t>ENREGISTRER LE MONTANT</t>
  </si>
  <si>
    <t>PAR</t>
  </si>
  <si>
    <t>SECTEUR MANUFACTURIER</t>
  </si>
  <si>
    <t>EAU/ELECTRICITE</t>
  </si>
  <si>
    <t>TRAVAIL OCCASIONNEL/ TRAVAIL À LA PIÈCE</t>
  </si>
  <si>
    <t>BTP</t>
  </si>
  <si>
    <t>AIDES FAMILIALES (BENEVOLE)</t>
  </si>
  <si>
    <t>VENTE EN GROS OU EN DETAIL</t>
  </si>
  <si>
    <t>CHOMEUR INVOLONTAIRE</t>
  </si>
  <si>
    <t>CHOMEUR VOLONTAIRE</t>
  </si>
  <si>
    <t>AUTO EMPLOI</t>
  </si>
  <si>
    <t>SERVICES FINANCIERS</t>
  </si>
  <si>
    <t>MEMBRE DE LA FAMILLE</t>
  </si>
  <si>
    <t>MENAGERE</t>
  </si>
  <si>
    <t>IMMOBILIERS</t>
  </si>
  <si>
    <t>VACANCES/CONGE</t>
  </si>
  <si>
    <t>RETRAITE</t>
  </si>
  <si>
    <t>SEMAINE</t>
  </si>
  <si>
    <t>MALADE/INVALIDE</t>
  </si>
  <si>
    <t>TROP VIEUX POUR TRAVAILLER</t>
  </si>
  <si>
    <t>GOUVERNEMENT</t>
  </si>
  <si>
    <t>TOUTES LES DEUX SEMAINES</t>
  </si>
  <si>
    <t>BLESSURE</t>
  </si>
  <si>
    <t>TRAVAILLEUR /OUVRIER JOURNALIER</t>
  </si>
  <si>
    <t>GARDE PARENTS MALADES</t>
  </si>
  <si>
    <t>TRAVAILLEUR SANS REMUNERATION</t>
  </si>
  <si>
    <t>LA PERIODE N'EST PAS PROPICE POUR EXERCE  MON TYPE EMPLOI</t>
  </si>
  <si>
    <t>ORGANISATION COMMUNAUTAIRE</t>
  </si>
  <si>
    <t>A. ASSURANCE</t>
  </si>
  <si>
    <t>B. CONGE SANITAIRE</t>
  </si>
  <si>
    <t>ACTIVITE</t>
  </si>
  <si>
    <t>DEVISE</t>
  </si>
  <si>
    <t>PERIODE DE PAIEMENT</t>
  </si>
  <si>
    <t>HEURES/SEMAINE</t>
  </si>
  <si>
    <t>PERSONNE SUIVANTE</t>
  </si>
  <si>
    <t>Section4 : Etat de sante et pratiques</t>
  </si>
  <si>
    <t>MALADIE CHRONIQUE</t>
  </si>
  <si>
    <t>FACILEMENT</t>
  </si>
  <si>
    <t>MALADIE AIGUË</t>
  </si>
  <si>
    <t>AVEC QUELQUES DIFFICULTES</t>
  </si>
  <si>
    <t>SEMAINES</t>
  </si>
  <si>
    <t>AVEC BEAUCOUP DE DIFFICULTES</t>
  </si>
  <si>
    <t>TOUJOURS MALADE (ACTUELLEMENT MALADE)</t>
  </si>
  <si>
    <t>INCAPABLE DE FAIRE</t>
  </si>
  <si>
    <t>MONTANT</t>
  </si>
  <si>
    <t>UNITE</t>
  </si>
  <si>
    <t xml:space="preserve">Oui </t>
  </si>
  <si>
    <t>Quel type d'eau de boisson est-il prudent et sur de boire?</t>
  </si>
  <si>
    <t xml:space="preserve"> L'eau proche des animaux</t>
  </si>
  <si>
    <t xml:space="preserve"> Donner 1L d'eau par jour</t>
  </si>
  <si>
    <t>3-4 Verres d'eau par jour</t>
  </si>
  <si>
    <t>Saignement vaginal</t>
  </si>
  <si>
    <t>Anorexie</t>
  </si>
  <si>
    <t>Le bébé n'a pas uriné ou n'est pas allé a la selle depuis plus de 24 heures</t>
  </si>
  <si>
    <t>Le bébé vomit à plusieurs reprises</t>
  </si>
  <si>
    <t>Le bébé a jauni pendant plus de 6 jours</t>
  </si>
  <si>
    <t xml:space="preserve">Juste après la naissance </t>
  </si>
  <si>
    <t xml:space="preserve"> A un mois</t>
  </si>
  <si>
    <t>A trois mois</t>
  </si>
  <si>
    <t>Après six mois</t>
  </si>
  <si>
    <t>Poliomyélite</t>
  </si>
  <si>
    <t>Rougeole</t>
  </si>
  <si>
    <t>Tétanos</t>
  </si>
  <si>
    <t>Tuberculose</t>
  </si>
  <si>
    <t>SIDA</t>
  </si>
  <si>
    <t>Injection de Depoprovera (DMPA)</t>
  </si>
  <si>
    <t>Perte de poids et toux</t>
  </si>
  <si>
    <t>Fièvre et transpiration pendant la nuit</t>
  </si>
  <si>
    <t>Vomissement répété</t>
  </si>
  <si>
    <t>Quantité réduite d'urine  et urine ayant une couleur de plus en plus marron</t>
  </si>
  <si>
    <t>Jaunissement des yeux</t>
  </si>
  <si>
    <t>Pneumonie</t>
  </si>
  <si>
    <t>Respiration rapide</t>
  </si>
  <si>
    <t>Infection respiratoire</t>
  </si>
  <si>
    <t>Section 5 : Logement</t>
  </si>
  <si>
    <t>TYPE DE LOGEMENT</t>
  </si>
  <si>
    <t>Combien vous coûte le loyer ?</t>
  </si>
  <si>
    <t>Mensuel</t>
  </si>
  <si>
    <t>Tous les 3 mois</t>
  </si>
  <si>
    <t>PENSION</t>
  </si>
  <si>
    <t>Tout les 6 mois</t>
  </si>
  <si>
    <t>BÂTIMENT NON RÉSIDENTIEL (ÉCOLE, SALLE DE CLASSE)</t>
  </si>
  <si>
    <t>Annuellement</t>
  </si>
  <si>
    <t>MAISON ISOLÉE</t>
  </si>
  <si>
    <t>Hebdomadaire</t>
  </si>
  <si>
    <t>CODE DE TEMPS MAISON</t>
  </si>
  <si>
    <t>Deux fois par semaine</t>
  </si>
  <si>
    <t>PENSION DE FAMILLE</t>
  </si>
  <si>
    <t xml:space="preserve">A.LES MURS  </t>
  </si>
  <si>
    <t xml:space="preserve">B. PLAFOND  </t>
  </si>
  <si>
    <t xml:space="preserve">C. PLANCHER  </t>
  </si>
  <si>
    <t>Quel est le statut de propriété de votre maison ?</t>
  </si>
  <si>
    <t>LOGEMENT OCCUPÉ PAR LE PROPRIÉTAIRE -AVEC DES HYPOTHÈQUES</t>
  </si>
  <si>
    <t>PARCELLE DE TERRAIN DE MUNICIPALITÉ</t>
  </si>
  <si>
    <t>FOURNI PAR L'EMPLOYER (GOUVERNEMENT)</t>
  </si>
  <si>
    <t>CHAMBRES</t>
  </si>
  <si>
    <t>LOGEMENT OCCUPÉ PAR LE PROPRIÉTAIRE - SANS HYPOTHÈQUES</t>
  </si>
  <si>
    <t>De combien de chambres dispose votre ménage?</t>
  </si>
  <si>
    <t>FOURNI PAR EMPLOYER (PRIVÉ)</t>
  </si>
  <si>
    <t>LOGEMENT TEMPORAIRE</t>
  </si>
  <si>
    <t>a. SAISON SECHE</t>
  </si>
  <si>
    <t>b. SAISON PLUVIEUSE</t>
  </si>
  <si>
    <t>FOSSE</t>
  </si>
  <si>
    <t>EMPILEES DANS LE LOGEMENT</t>
  </si>
  <si>
    <t>EAU DE PLUIE</t>
  </si>
  <si>
    <t>TRANSPORTER SUR UN TERRAIN (YARD/PLOT)</t>
  </si>
  <si>
    <t>ENFOUILLISSEMENT</t>
  </si>
  <si>
    <t>CAMION CITERNE</t>
  </si>
  <si>
    <t>RIEN</t>
  </si>
  <si>
    <t>EAU EN BOUTEILLE</t>
  </si>
  <si>
    <t>"PRINCIPALE" EN TERME DE QUANTITE</t>
  </si>
  <si>
    <t>TORCHE</t>
  </si>
  <si>
    <t>PANNEAU SOLAIRE</t>
  </si>
  <si>
    <t>SI MOINS D'UN KILOMÈTRE, ÉCRIT 00</t>
  </si>
  <si>
    <t>CHARBON</t>
  </si>
  <si>
    <t>BOUGIES</t>
  </si>
  <si>
    <t>GAZ</t>
  </si>
  <si>
    <t>Comment traitez-vous votre eau de boisson?</t>
  </si>
  <si>
    <t>AUCUN TRAITEMENT</t>
  </si>
  <si>
    <t>ÉBULLITION</t>
  </si>
  <si>
    <t>Section 6 : Capitaux de ménage</t>
  </si>
  <si>
    <t>Quelle est la superficie de cette parcelle/terre?</t>
  </si>
  <si>
    <t>INDIQUER L'UNITE ET LE MONTANT</t>
  </si>
  <si>
    <t>POSER LES QUESTIONS DE (6.11) - (6.13)  SUR CHAQUE ANIMAL AVANT DE PASSER SUR L'ANIMAL SUIVANT</t>
  </si>
  <si>
    <t>SI 0, PASSER A L'ANIMAL SUIVANT</t>
  </si>
  <si>
    <t>S'IL S'AGIT D'UN CADEAU, METTRE LE CODE 00</t>
  </si>
  <si>
    <t>Bétail ?</t>
  </si>
  <si>
    <t>Chèvres ?</t>
  </si>
  <si>
    <t>Moutons ?</t>
  </si>
  <si>
    <t>Porcs ?</t>
  </si>
  <si>
    <t>Volaille ?</t>
  </si>
  <si>
    <t>Âne/cheval ?</t>
  </si>
  <si>
    <t>Autres animaux?</t>
  </si>
  <si>
    <t>Section 7: Transfert et autres revenus et conditions de vie subjectives (SLV)</t>
  </si>
  <si>
    <t>(7,00)</t>
  </si>
  <si>
    <t>REPORTER LE NUMERO D'IDENTIFICATION DU REPONDANT</t>
  </si>
  <si>
    <t>Combien votre menage a-t-il recu de…..[Nom du membre du menage concerne] au cours des douze (12) derniers mois?</t>
  </si>
  <si>
    <t>SI 0, REPORTER 00. SI [TRANSFER]  EN ESPECE, ENREGISTRER LA VALEUR QUE LE BENEFICAIRE EXPERT PAYER POUR UN TRANSFERT EQUIVALENT</t>
  </si>
  <si>
    <t>LIRE A HAUTE VOIX :</t>
  </si>
  <si>
    <t>Revenu d'investissement</t>
  </si>
  <si>
    <t>Appartement et ou parcelle mis en location</t>
  </si>
  <si>
    <t>Equipement/Vehicules/ Machines mis en en location a autrui</t>
  </si>
  <si>
    <t>Location d'animaux a autrui</t>
  </si>
  <si>
    <t>Autres transferts gouvernementaux</t>
  </si>
  <si>
    <t>Bourse d'etude ou de formation</t>
  </si>
  <si>
    <t>Assistance de groupes communautaires, d'ONG, d'eglise etc.</t>
  </si>
  <si>
    <t>Remittances / gifts (in cash or in kind) from relatives, co-workers or friends within Zambia (for weddings, funerals, EID, etc?</t>
  </si>
  <si>
    <t>Remittances / gifts (in cash or in kind) from relatives, co-workers or friends outside Zambia (for weddings, funerals, etc.?</t>
  </si>
  <si>
    <t>Autres revenu (Hors activites lucratives)? Specifier</t>
  </si>
  <si>
    <t>Imaginer 5 niveaux, Ou les plus riches sont au niveau 5 et les plus pauvres au niveau 1. Au regard de cette echelle, a quel niveau se situe votre menage audjourd'hui?</t>
  </si>
  <si>
    <t>NIVEAU</t>
  </si>
  <si>
    <t>AUDJOURD'HUI</t>
  </si>
  <si>
    <t>DESCRIBE CONTEXT PER THE MANUAL. SHOW VISUAL AID TO RESPONDENT AND ASK HIM / HER TO POINT TO THE STEP WHERE THE HH IS TODAY. RECORD THE NUMBER OF THE STEP (BETWEEN 1 AND 5).</t>
  </si>
  <si>
    <t>A quel niveau de condition de vie se situe votre menage il y a un (1) an?</t>
  </si>
  <si>
    <t>DEMANDER AU REPONDANT D'INDIQUER LE NIVEAU DE CONDITION DE VIE OU SE SITUE SON MENAGE IL Y A 1 AN. ENREGISTRER LE NUMERO  DU NIVEAU INDIQUER PAR LE REPONDANT (NIVEAU COMPRIS ENTRE 1 ET 5)</t>
  </si>
  <si>
    <t>IL Y A 1 AN</t>
  </si>
  <si>
    <t xml:space="preserve">VERIFIER SI LA VALEUR ENREGISTREE AU NIVEAU DE (7.03) EST DIFFERENTE DE CELLE ENREGISTREE AU NIVEAU DE (7.02) </t>
  </si>
  <si>
    <t xml:space="preserve">SI  (7.03) = (7.02) ► PASSER A LA SECTION SUIVANTE. </t>
  </si>
  <si>
    <t>SI (7.03) ≠ (7.02). Note: SI (7.03) &gt; (7.02) "Mauvais". If  (7.03) &lt; (7.02) "Meilleur".</t>
  </si>
  <si>
    <t>Pourquoi le niveau de la condition de vie de votre menage est-il meilleur/mauvais cette annee qu'il y a un an?</t>
  </si>
  <si>
    <t>CATASTROPHE NATURELLE</t>
  </si>
  <si>
    <t>APPUI DU GOUVERNEMENT</t>
  </si>
  <si>
    <t>MORT</t>
  </si>
  <si>
    <t>TEMPS</t>
  </si>
  <si>
    <t>APPUI DE LA COMMUNAITE</t>
  </si>
  <si>
    <t>MAUVAISE SITUATION ECONOMIQUE</t>
  </si>
  <si>
    <t>SOUTIENT/APPUI DE LA FAMILLE OU DES AMIS</t>
  </si>
  <si>
    <t>INVESTISSEMENT</t>
  </si>
  <si>
    <t>SANTE</t>
  </si>
  <si>
    <t>Section 8.1 : Consommation alimentaire hebdomadaire</t>
  </si>
  <si>
    <t>POSER LA QUESTION 8.01 PREMIEREMENT POUR TOUS LES ALIMENTS ET ENREGISTRER OUI OU NON DANS LA CASE APPROPRIEE</t>
  </si>
  <si>
    <t>POSER ENSUITE LES QUESTIONS 8.02 ET 8.03 UNIQUEMENT POUR LES ALIMENTS QUI SONT CONSOMMES?</t>
  </si>
  <si>
    <t>OUI/NON</t>
  </si>
  <si>
    <t>Mil</t>
  </si>
  <si>
    <t>Riz</t>
  </si>
  <si>
    <t>Farine (tous les types)</t>
  </si>
  <si>
    <t>Noix (De palme et autres noix)</t>
  </si>
  <si>
    <t>Poulet/gibier à plumes</t>
  </si>
  <si>
    <t>Autres viandes</t>
  </si>
  <si>
    <t>Poissons et fruits de mer (frais ou congelé)</t>
  </si>
  <si>
    <t>Lait (liquide)</t>
  </si>
  <si>
    <t>Yaourt/fromage</t>
  </si>
  <si>
    <t>Légumes</t>
  </si>
  <si>
    <t>Sucre/miel</t>
  </si>
  <si>
    <t>Huile de cuisine</t>
  </si>
  <si>
    <t>Sel/épices/condiments</t>
  </si>
  <si>
    <t>Café/thé</t>
  </si>
  <si>
    <t>Boissons non alcoolisées</t>
  </si>
  <si>
    <t>POSER LES  QUESTIONS 8.05 ET 8.06 UNIQUEMENT POUR LES BIENS NON ALIMENTAIRES QUI ONT ETE ACQUIS</t>
  </si>
  <si>
    <t>Articles de toilette (savon, savon de rasage, pâte dentifrice, tissus, serviettes sanitaires)</t>
  </si>
  <si>
    <t>Carburant et la lubrification pour le véhicule personnel - EXCLUEZ LES COÛTS DE CARBURANTS UTILISÉS POUR UN USAGE DU VEHICULE DANS LE CADRE DES AFFAIRES  (TAXI, AFFAIRES MARCHANDES, etc.)</t>
  </si>
  <si>
    <t>Transport en commun (Pour aller ou revenir du boulot/service)</t>
  </si>
  <si>
    <t>Transport en commun (Pour aller et quitter une formation sanitaire)</t>
  </si>
  <si>
    <t>Médicament</t>
  </si>
  <si>
    <t>Téléphone (appels téléphoniques, cartes de recharges, bons de recharge, etc.)</t>
  </si>
  <si>
    <t>Section 8.3 : Consommation non-alimentaire annuelle</t>
  </si>
  <si>
    <t>RÉPONDANT : CHEF DE MÉNAGE OU SON REPRESENTANT</t>
  </si>
  <si>
    <t>POSER LES  QUESTIONS 8.09 ET 8.10 UNIQUEMENT POUR LES BIENS NON ALIMENTAIRES QUI ONT ETE ACQUIS</t>
  </si>
  <si>
    <t>Tenues et tissus</t>
  </si>
  <si>
    <t>Chaussures et chaussettes</t>
  </si>
  <si>
    <t>Meubles</t>
  </si>
  <si>
    <t>Honoraires et prélèvements d'association de parents</t>
  </si>
  <si>
    <t>Manuels</t>
  </si>
  <si>
    <t>TRAITER UN TEL BEBE COMME MEMBRE DE MENAGE DECEDE</t>
  </si>
  <si>
    <t>Combien de membres du ménage sont décédés durant les 12 derniers mois ?</t>
  </si>
  <si>
    <t>SI ZERO, ENREGISTRER "O" FIN INTERVIEW</t>
  </si>
  <si>
    <t>NOM DU DEFUNT</t>
  </si>
  <si>
    <t>Quelle était la date du décès ?</t>
  </si>
  <si>
    <t>Quel âge avait le défunt ?</t>
  </si>
  <si>
    <t>Quel était la cause du décès ?</t>
  </si>
  <si>
    <t>Où est il / elle décédé ?</t>
  </si>
  <si>
    <t>ANOMALIES CONGENITALES</t>
  </si>
  <si>
    <t>ROUGEOLE</t>
  </si>
  <si>
    <t>PALUDISME</t>
  </si>
  <si>
    <t>DIARRHEE</t>
  </si>
  <si>
    <t>PNEUMONIE</t>
  </si>
  <si>
    <t>TUBERCULOSE</t>
  </si>
  <si>
    <t>A LA MAISON</t>
  </si>
  <si>
    <t>MALADIE CARDIOVASCULAIRE</t>
  </si>
  <si>
    <t>DANS LA RUE</t>
  </si>
  <si>
    <t>VIEILLESSE</t>
  </si>
  <si>
    <t>HOMME</t>
  </si>
  <si>
    <t>FEMME</t>
  </si>
  <si>
    <t>NOM ET PRENOMS</t>
  </si>
  <si>
    <t>NUMERO TELEPHONIQUE</t>
  </si>
  <si>
    <t xml:space="preserve">REMERCIER LES MEMBRES DU MENAGE ( LE MANUEL DE L'ENQUETEUR INDIQUE COMMENT LE FAIRE) </t>
  </si>
  <si>
    <t>DONNER LES DETAILS SUR COMMENT RETROUVER LE MENAGE</t>
  </si>
  <si>
    <t>Notes d'interview</t>
  </si>
  <si>
    <t>ELIGIBILITE</t>
  </si>
  <si>
    <t>DOMESTIQUES</t>
  </si>
  <si>
    <t>UNION LIBRE</t>
  </si>
  <si>
    <t>PAS DE DIFFERENCE</t>
  </si>
  <si>
    <t>SI N'EN POSSEDE PAS, PASSER AU BIEN SUIVANT</t>
  </si>
  <si>
    <r>
      <t>Au total, votre m</t>
    </r>
    <r>
      <rPr>
        <sz val="8"/>
        <rFont val="Calibri"/>
        <family val="2"/>
      </rPr>
      <t>é</t>
    </r>
    <r>
      <rPr>
        <sz val="8"/>
        <rFont val="Arial Narrow"/>
        <family val="2"/>
      </rPr>
      <t>nage est propri</t>
    </r>
    <r>
      <rPr>
        <sz val="8"/>
        <rFont val="Calibri"/>
        <family val="2"/>
      </rPr>
      <t>é</t>
    </r>
    <r>
      <rPr>
        <sz val="8"/>
        <rFont val="Arial Narrow"/>
        <family val="2"/>
      </rPr>
      <t>taire de combien de terres/terrains?</t>
    </r>
  </si>
  <si>
    <r>
      <t>Combien de terres votre m</t>
    </r>
    <r>
      <rPr>
        <sz val="8"/>
        <rFont val="Calibri"/>
        <family val="2"/>
      </rPr>
      <t>é</t>
    </r>
    <r>
      <rPr>
        <sz val="8"/>
        <rFont val="Arial Narrow"/>
        <family val="2"/>
      </rPr>
      <t>nage a-t-il obtenu gratuitement au cours des 12 derniers mois?</t>
    </r>
  </si>
  <si>
    <r>
      <t>Ustensiles de m</t>
    </r>
    <r>
      <rPr>
        <sz val="8"/>
        <rFont val="Calibri"/>
        <family val="2"/>
      </rPr>
      <t>é</t>
    </r>
    <r>
      <rPr>
        <sz val="8"/>
        <rFont val="Arial"/>
        <family val="2"/>
      </rPr>
      <t>nage  (couverts, verrerie, plats, etc.)</t>
    </r>
  </si>
  <si>
    <r>
      <t>Uniformes et autres mat</t>
    </r>
    <r>
      <rPr>
        <sz val="8"/>
        <rFont val="Calibri"/>
        <family val="2"/>
      </rPr>
      <t>é</t>
    </r>
    <r>
      <rPr>
        <sz val="8"/>
        <rFont val="Arial"/>
        <family val="2"/>
      </rPr>
      <t>riels</t>
    </r>
  </si>
  <si>
    <t>Maintenances et réparations d'article gatés dans le ménage</t>
  </si>
  <si>
    <t>ENREGISTRER EN PREMIER LE NOM DE LA PERSONNE LE PLUS RECEMMENT DECEDE, SUIVI DU PRECEDENT</t>
  </si>
  <si>
    <t>Financement de la Santé Basé sur le Résultat</t>
  </si>
  <si>
    <t>IDENTIFICATION DU MENAGE</t>
  </si>
  <si>
    <t>ZONE DE DENOMBREMENT</t>
  </si>
  <si>
    <t>NUMERO DU MENAGE</t>
  </si>
  <si>
    <t>DEPARTEMENT</t>
  </si>
  <si>
    <t>CODE DEPARTEMENT</t>
  </si>
  <si>
    <t>ARRONDISSEMENT</t>
  </si>
  <si>
    <t>CODE ARRONDISSEMENT</t>
  </si>
  <si>
    <t>COORDONNEES DU LOGEMENT</t>
  </si>
  <si>
    <t>RESULTAT DE L'ENTRETIEN</t>
  </si>
  <si>
    <t>ENTRETIEN FINI</t>
  </si>
  <si>
    <t>PARTIELLEMENT FAIT</t>
  </si>
  <si>
    <t>ADRESSE DU LOGEMENT</t>
  </si>
  <si>
    <t>MEMBRES DU MENAGES ABSENTS</t>
  </si>
  <si>
    <t>MENAGE VIDE</t>
  </si>
  <si>
    <t>ADRESSE DU MENAGE NON RETROUVEE</t>
  </si>
  <si>
    <t>CM/AUTRE MEMBRE DU MENAGE A REFUSE L'INTERVIEW</t>
  </si>
  <si>
    <t>MENAGE EN DEPLACEMENT</t>
  </si>
  <si>
    <t>AUTRE, PRECISER</t>
  </si>
  <si>
    <t>PASSAGE 1</t>
  </si>
  <si>
    <t>ENQUETE</t>
  </si>
  <si>
    <t>FRANCAIS</t>
  </si>
  <si>
    <t>BARIBA</t>
  </si>
  <si>
    <t>PASSAGE 2</t>
  </si>
  <si>
    <t>FON</t>
  </si>
  <si>
    <t>YORUBA</t>
  </si>
  <si>
    <t>PASSAGE 3</t>
  </si>
  <si>
    <t>OPERATEUR DE SAISIE</t>
  </si>
  <si>
    <t>INFORMATION DE CONTRÔLE</t>
  </si>
  <si>
    <t>ADJA</t>
  </si>
  <si>
    <t>DENDI</t>
  </si>
  <si>
    <t>YOA ET LOKPA</t>
  </si>
  <si>
    <t>PEULHS</t>
  </si>
  <si>
    <t>DITAMARI</t>
  </si>
  <si>
    <t>A   B   C   D   E   F   G   X</t>
  </si>
  <si>
    <t>Bougies, lampes et allumettes</t>
  </si>
  <si>
    <t>PAS ASSEZ MALADE</t>
  </si>
  <si>
    <t>IMPOSSIBLE DE TROUVER L’ARGENT RAPIDEMENT</t>
  </si>
  <si>
    <t>STUCTURE DE SANTE TROP LOIN</t>
  </si>
  <si>
    <t>TROP OCCUPE (TRAVAIL)</t>
  </si>
  <si>
    <t>STRUCTURE DE SANTE FAIBLEMENT APPROVISIONNEE EN MEDICAMENTS</t>
  </si>
  <si>
    <t>PERSONNEL PEU ACCUEILLANT</t>
  </si>
  <si>
    <t>PERSONNEL A FAIBLE COMPETENCE</t>
  </si>
  <si>
    <t>PERSONNEL SOUVENT ABSENT</t>
  </si>
  <si>
    <t>NE CONNAIT PERSONNE DANS LA STRUCTURE</t>
  </si>
  <si>
    <t>LES MEDICAMENTS NE SONT PAS EFFICACES</t>
  </si>
  <si>
    <t>RECOURS A UNE STRUCTURE DE SANTE TROP CHER POUR LA GRAVITE DE LA MALADIE</t>
  </si>
  <si>
    <t>PAS TROP CHER POUR LA GRAVITE DE LA MALADIE</t>
  </si>
  <si>
    <t>ASSEZ PROCHE</t>
  </si>
  <si>
    <t>MALADIE VRAIMENT GRAVE</t>
  </si>
  <si>
    <t>STRUCTURE DE SANTE BIEN APPROVISIONNEE EN MEDICAMENTS</t>
  </si>
  <si>
    <t>TEMPS D’ATTENTE RAISONNABLE</t>
  </si>
  <si>
    <t>PERSONNEL ACCUEILLANT ET POLI</t>
  </si>
  <si>
    <t>PERSONNEL COMPETENT</t>
  </si>
  <si>
    <t>PERSONNEL SOUVENT PRESENT</t>
  </si>
  <si>
    <t>CONNAIT UNE PERSONNE DANS LA STRUCTURE</t>
  </si>
  <si>
    <t>H</t>
  </si>
  <si>
    <t>I</t>
  </si>
  <si>
    <t>A     B     C     D     E     F     G     H     I     X</t>
  </si>
  <si>
    <t>TROP CHER POUR LA GRAVITE DE LA MALADIE</t>
  </si>
  <si>
    <t>TROP ELOIGNE</t>
  </si>
  <si>
    <t>MALADIE PAS GRAVE</t>
  </si>
  <si>
    <t>STRUCTURE DE SANTE MAL APPROVISIONNEE EN MEDICAMENTS</t>
  </si>
  <si>
    <t>TEMPS D’ATTENTE TROP ELEVE</t>
  </si>
  <si>
    <t>PERSONNEL PAS TRES COMPETENT</t>
  </si>
  <si>
    <r>
      <t>Permet de nettoyer les salet</t>
    </r>
    <r>
      <rPr>
        <sz val="8"/>
        <rFont val="Calibri"/>
        <family val="2"/>
      </rPr>
      <t>é</t>
    </r>
    <r>
      <rPr>
        <sz val="8"/>
        <rFont val="Arial Narrow"/>
        <family val="2"/>
      </rPr>
      <t>s des mains</t>
    </r>
  </si>
  <si>
    <r>
      <t>Permet d'</t>
    </r>
    <r>
      <rPr>
        <sz val="8"/>
        <rFont val="Calibri"/>
        <family val="2"/>
      </rPr>
      <t>é</t>
    </r>
    <r>
      <rPr>
        <sz val="8"/>
        <rFont val="Arial Narrow"/>
        <family val="2"/>
      </rPr>
      <t>viter les infections de peau</t>
    </r>
  </si>
  <si>
    <r>
      <t xml:space="preserve">Que pourriez-vous donner </t>
    </r>
    <r>
      <rPr>
        <b/>
        <sz val="8"/>
        <color indexed="8"/>
        <rFont val="Calibri"/>
        <family val="2"/>
      </rPr>
      <t>á</t>
    </r>
    <r>
      <rPr>
        <b/>
        <sz val="8"/>
        <color indexed="8"/>
        <rFont val="Arial Narrow"/>
        <family val="2"/>
      </rPr>
      <t xml:space="preserve"> un enfant âg</t>
    </r>
    <r>
      <rPr>
        <b/>
        <sz val="8"/>
        <color indexed="8"/>
        <rFont val="Calibri"/>
        <family val="2"/>
      </rPr>
      <t>é</t>
    </r>
    <r>
      <rPr>
        <b/>
        <sz val="8"/>
        <color indexed="8"/>
        <rFont val="Arial Narrow"/>
        <family val="2"/>
      </rPr>
      <t xml:space="preserve"> d'un an et demi qui fait la diarrh</t>
    </r>
    <r>
      <rPr>
        <b/>
        <sz val="8"/>
        <color indexed="8"/>
        <rFont val="Calibri"/>
        <family val="2"/>
      </rPr>
      <t>é</t>
    </r>
    <r>
      <rPr>
        <b/>
        <sz val="8"/>
        <color indexed="8"/>
        <rFont val="Arial Narrow"/>
        <family val="2"/>
      </rPr>
      <t xml:space="preserve">e pour </t>
    </r>
    <r>
      <rPr>
        <b/>
        <sz val="8"/>
        <color indexed="8"/>
        <rFont val="Calibri"/>
        <family val="2"/>
      </rPr>
      <t>é</t>
    </r>
    <r>
      <rPr>
        <b/>
        <sz val="8"/>
        <color indexed="8"/>
        <rFont val="Arial Narrow"/>
        <family val="2"/>
      </rPr>
      <t>viter qu'il se d</t>
    </r>
    <r>
      <rPr>
        <b/>
        <sz val="8"/>
        <color indexed="8"/>
        <rFont val="Calibri"/>
        <family val="2"/>
      </rPr>
      <t>é</t>
    </r>
    <r>
      <rPr>
        <b/>
        <sz val="8"/>
        <color indexed="8"/>
        <rFont val="Arial Narrow"/>
        <family val="2"/>
      </rPr>
      <t>shydrate?</t>
    </r>
  </si>
  <si>
    <r>
      <t>Le Bébé a jauni le cinqui</t>
    </r>
    <r>
      <rPr>
        <sz val="8"/>
        <rFont val="Calibri"/>
        <family val="2"/>
      </rPr>
      <t>è</t>
    </r>
    <r>
      <rPr>
        <sz val="8"/>
        <rFont val="Arial Narrow"/>
        <family val="2"/>
      </rPr>
      <t>me jour apr</t>
    </r>
    <r>
      <rPr>
        <sz val="8"/>
        <rFont val="Calibri"/>
        <family val="2"/>
      </rPr>
      <t>è</t>
    </r>
    <r>
      <rPr>
        <sz val="8"/>
        <rFont val="Arial Narrow"/>
        <family val="2"/>
      </rPr>
      <t>s sa naissance</t>
    </r>
  </si>
  <si>
    <r>
      <t>Lesquelles des maladies suivantes peuvent être pr</t>
    </r>
    <r>
      <rPr>
        <b/>
        <sz val="8"/>
        <color indexed="8"/>
        <rFont val="Calibri"/>
        <family val="2"/>
      </rPr>
      <t>é</t>
    </r>
    <r>
      <rPr>
        <b/>
        <sz val="8"/>
        <color indexed="8"/>
        <rFont val="Arial Narrow"/>
        <family val="2"/>
      </rPr>
      <t>venues avec un vaccin ?</t>
    </r>
  </si>
  <si>
    <r>
      <t>Section 1 : G</t>
    </r>
    <r>
      <rPr>
        <b/>
        <sz val="16"/>
        <rFont val="Calibri"/>
        <family val="2"/>
      </rPr>
      <t>é</t>
    </r>
    <r>
      <rPr>
        <b/>
        <sz val="16"/>
        <rFont val="Arial Narrow"/>
        <family val="2"/>
      </rPr>
      <t>n</t>
    </r>
    <r>
      <rPr>
        <b/>
        <sz val="16"/>
        <rFont val="Calibri"/>
        <family val="2"/>
      </rPr>
      <t>é</t>
    </r>
    <r>
      <rPr>
        <b/>
        <sz val="16"/>
        <rFont val="Arial Narrow"/>
        <family val="2"/>
      </rPr>
      <t>ralit</t>
    </r>
    <r>
      <rPr>
        <b/>
        <sz val="16"/>
        <rFont val="Calibri"/>
        <family val="2"/>
      </rPr>
      <t>é</t>
    </r>
    <r>
      <rPr>
        <b/>
        <sz val="16"/>
        <rFont val="Arial Narrow"/>
        <family val="2"/>
      </rPr>
      <t xml:space="preserve"> sur le M</t>
    </r>
    <r>
      <rPr>
        <b/>
        <sz val="16"/>
        <rFont val="Calibri"/>
        <family val="2"/>
      </rPr>
      <t>é</t>
    </r>
    <r>
      <rPr>
        <b/>
        <sz val="16"/>
        <rFont val="Arial Narrow"/>
        <family val="2"/>
      </rPr>
      <t>nage</t>
    </r>
  </si>
  <si>
    <t>HEURE DE DEBUT</t>
  </si>
  <si>
    <t>HEURE</t>
  </si>
  <si>
    <t>MN</t>
  </si>
  <si>
    <t>HEURE DE FIN</t>
  </si>
  <si>
    <t>ENFANTS DU CONJOINT (E)</t>
  </si>
  <si>
    <t>COMMUNE</t>
  </si>
  <si>
    <t>CODE COMMUNE</t>
  </si>
  <si>
    <t>CODE ZONE SANITAIRE</t>
  </si>
  <si>
    <t>LA PERSONNE ENREGISTREE A REFUSE D'ETRE INTERVIEWEE</t>
  </si>
  <si>
    <t>Concerne tous les membres du ménage âgés de 5 ans et plus</t>
  </si>
  <si>
    <t>Suivant</t>
  </si>
  <si>
    <r>
      <t xml:space="preserve">1/4 -1/2  verres d'eau </t>
    </r>
    <r>
      <rPr>
        <sz val="8"/>
        <color indexed="8"/>
        <rFont val="Calibri"/>
        <family val="2"/>
      </rPr>
      <t>à</t>
    </r>
    <r>
      <rPr>
        <sz val="8"/>
        <color indexed="8"/>
        <rFont val="Arial Narrow"/>
        <family val="2"/>
      </rPr>
      <t xml:space="preserve"> chaque perte d'eau </t>
    </r>
  </si>
  <si>
    <t>CHAMBRE/PAVILLON DU DOMESTIQUE</t>
  </si>
  <si>
    <t>SECONDAIRE CYCLE I</t>
  </si>
  <si>
    <t>SECONDAIRE CYCLE II</t>
  </si>
  <si>
    <t>ECOLE DE COMMERCE /TECHNIQUE</t>
  </si>
  <si>
    <t>(UTILISER LA LISTE CODIFIEE DES CENTRES DE SANTE DES COMMUNES COUVERTES PAR L'ETUDE)</t>
  </si>
  <si>
    <t>FOSSE/LATRINE</t>
  </si>
  <si>
    <t>LATRINE A FOSSE NON VENTILEE</t>
  </si>
  <si>
    <t>LATRINE A FOSSE VENTILLEE</t>
  </si>
  <si>
    <t>TOILETTE A CHASSE</t>
  </si>
  <si>
    <t>RESEAU D'EGOUT</t>
  </si>
  <si>
    <t>LATRINE SUSPENDUE/PILOTIS</t>
  </si>
  <si>
    <t>PAS DE TOILETTES/ NATURE</t>
  </si>
  <si>
    <t>ROBINET PUBLIC</t>
  </si>
  <si>
    <r>
      <t>Section 1 : G</t>
    </r>
    <r>
      <rPr>
        <b/>
        <sz val="16"/>
        <rFont val="Calibri"/>
        <family val="2"/>
      </rPr>
      <t>é</t>
    </r>
    <r>
      <rPr>
        <b/>
        <sz val="16"/>
        <rFont val="Arial Narrow"/>
        <family val="2"/>
      </rPr>
      <t>néralité sur le Ménage</t>
    </r>
  </si>
  <si>
    <t>CODE IDENTIFIANT</t>
  </si>
  <si>
    <t>Questionnaire principal du ménage</t>
  </si>
  <si>
    <t xml:space="preserve">Avez-vous eu besoin d'un interprète/traducteur ? </t>
  </si>
  <si>
    <t>REPONDANT : Chef du ménage ou son représentant</t>
  </si>
  <si>
    <t xml:space="preserve">REPONDANT : Chef du ménage ou membre le plus instruit du ménage. </t>
  </si>
  <si>
    <t>REPONDANT : Chef du ménage ou membre le plus instruit du ménage concernant tous les membres du ménage de 5 ans et plus</t>
  </si>
  <si>
    <t>Travaux rémunérés</t>
  </si>
  <si>
    <r>
      <t>REPONDANT : Chef de ménage ou son représentant connaissant tous les membres du ménage âg</t>
    </r>
    <r>
      <rPr>
        <u/>
        <sz val="8"/>
        <rFont val="Calibri"/>
        <family val="2"/>
      </rPr>
      <t>é</t>
    </r>
    <r>
      <rPr>
        <u/>
        <sz val="8"/>
        <rFont val="Arial Narrow"/>
        <family val="2"/>
      </rPr>
      <t>s de 12 ans et plus</t>
    </r>
  </si>
  <si>
    <t>REPONDANT : Chef de ménage ou son représentant connaissant tous les membres du ménage âgés de 12 ans et plus</t>
  </si>
  <si>
    <t>Au cours des douze (12) derniers mois,…… a-t-il/elle reçu n'importe quelles autres formes de compensation suivantes dans le cadre des travaux dans son activité principale?</t>
  </si>
  <si>
    <t>Au cours des douze (12) derniers mois, combien d'heures de travail par semaine…. consacre-t-il/elle a son activité principale?</t>
  </si>
  <si>
    <t>Combien d'heures de travail ….. a-t-il/elle fait au cours de la semaine dernière dans son activité principale?</t>
  </si>
  <si>
    <t>Au cours des douze (12) derniers mois, pendant combien de mois ….a-t-il/elle travailler pour gagner un revenu personnel ou pour faire gagner un revenu pour sa famille/ménage?</t>
  </si>
  <si>
    <t>En dehors de cette activité principale, ….mene-t-il/elle d'autres activite our gagner un revenu personnel ou pour faire gagner un revenu pour sa famille/menage?</t>
  </si>
  <si>
    <r>
      <t xml:space="preserve">Compte tenu de l'état de santé de ….[NOM] quel est sa capacité actuelle </t>
    </r>
    <r>
      <rPr>
        <sz val="8"/>
        <rFont val="Calibri"/>
        <family val="2"/>
      </rPr>
      <t>á</t>
    </r>
    <r>
      <rPr>
        <sz val="8"/>
        <rFont val="Arial Narrow"/>
        <family val="2"/>
      </rPr>
      <t xml:space="preserve"> conduire/réaliser ces activités journali</t>
    </r>
    <r>
      <rPr>
        <sz val="8"/>
        <rFont val="Calibri"/>
        <family val="2"/>
      </rPr>
      <t>è</t>
    </r>
    <r>
      <rPr>
        <sz val="8"/>
        <rFont val="Arial Narrow"/>
        <family val="2"/>
      </rPr>
      <t>res?</t>
    </r>
  </si>
  <si>
    <t>J’étais chômeur/J’étais inactif/ Retraité etc.</t>
  </si>
  <si>
    <t>Section 4.2: Connaissance en matière de sante</t>
  </si>
  <si>
    <t xml:space="preserve">Lire les affirmations suivantes :  A présent, je vais lire les questions et les modalités de réponses possibles pour vous.  J'encerclerai la réponse que vous auriez donnée après vous avoir lu toutes les modalités de réponses possibles. Répondez SVP aux questions suivantes sur la base de vos meilleures connaissances sur chacune de ces questions </t>
  </si>
  <si>
    <t>Permet de prévenir les infections respiratoires</t>
  </si>
  <si>
    <t>Autre (Préciser)</t>
  </si>
  <si>
    <t>Parmi les symptômes ci-après, lesquels sont dangereux pour les femmes enceintes?</t>
  </si>
  <si>
    <r>
      <t>Gonflement/Œdè</t>
    </r>
    <r>
      <rPr>
        <sz val="8"/>
        <rFont val="Calibri"/>
        <family val="2"/>
      </rPr>
      <t>m</t>
    </r>
    <r>
      <rPr>
        <sz val="8"/>
        <rFont val="Arial Narrow"/>
        <family val="2"/>
      </rPr>
      <t>e des mains, visage, pieds</t>
    </r>
  </si>
  <si>
    <r>
      <t>Parmi les symptômes ci-apr</t>
    </r>
    <r>
      <rPr>
        <b/>
        <sz val="8"/>
        <color indexed="8"/>
        <rFont val="Calibri"/>
        <family val="2"/>
      </rPr>
      <t>è</t>
    </r>
    <r>
      <rPr>
        <b/>
        <sz val="8"/>
        <color indexed="8"/>
        <rFont val="Arial Narrow"/>
        <family val="2"/>
      </rPr>
      <t>s, lesquels sont dangereux pour un bébé ?</t>
    </r>
  </si>
  <si>
    <t>Baisse du niveau de résistance à la maladie</t>
  </si>
  <si>
    <t>Goitre (glande thyroïde gonflée)</t>
  </si>
  <si>
    <t>Contraception orale (pilules)</t>
  </si>
  <si>
    <t>Présence du sang dans le crachat</t>
  </si>
  <si>
    <t>Quelle est la principale source d'eau de boisson de votre ménage?</t>
  </si>
  <si>
    <t>Comment gérez vous principalement vos ordures ménagères?</t>
  </si>
  <si>
    <t>À quelle distance de la maison  se situe cette source?</t>
  </si>
  <si>
    <t>Quelle est la principale source d'énergie principale utilisée pour la cuisson dans votre ménage ?</t>
  </si>
  <si>
    <t>Bibliothèque</t>
  </si>
  <si>
    <r>
      <t>Votre ménage est il propriétaire de terrain qui abrite votre lieu de r</t>
    </r>
    <r>
      <rPr>
        <sz val="8"/>
        <rFont val="Calibri"/>
        <family val="2"/>
      </rPr>
      <t>é</t>
    </r>
    <r>
      <rPr>
        <sz val="8"/>
        <rFont val="Arial Narrow"/>
        <family val="2"/>
      </rPr>
      <t>sidence actuel?</t>
    </r>
  </si>
  <si>
    <t>Votre ménage possède-t-il d'autres terrains en dehors de votre lieu de résidence actuel?</t>
  </si>
  <si>
    <t>Combien de terre votre ménage a-t-il vendu au cours des 12 derniers mois?</t>
  </si>
  <si>
    <t>Combien de terres votre ménage a-t-il acheté au cours des 12 derniers mois?</t>
  </si>
  <si>
    <r>
      <t>Combien d'animaux votre m</t>
    </r>
    <r>
      <rPr>
        <sz val="8"/>
        <rFont val="Calibri"/>
        <family val="2"/>
      </rPr>
      <t>é</t>
    </r>
    <r>
      <rPr>
        <sz val="8"/>
        <rFont val="Arial Narrow"/>
        <family val="2"/>
      </rPr>
      <t xml:space="preserve">nage possède-t-il? </t>
    </r>
  </si>
  <si>
    <t>Bœufs ?</t>
  </si>
  <si>
    <t>REPONDANT : Chef du ménage ou son épouse/époux</t>
  </si>
  <si>
    <t>Œufs</t>
  </si>
  <si>
    <t>Combien votre ménage a-t-il dépensé au cours des 30 derniers jours pour se procurer les biens non alimentaires suivants?</t>
  </si>
  <si>
    <t>Transport en commun (Pour aller a l'école ou revenir de l'école)</t>
  </si>
  <si>
    <t>Transport en commun pour autres activités</t>
  </si>
  <si>
    <t>Combien votre ménage a-t-il dépensé au cours des 12 derniers mois pour se procurer les biens non alimentaires suivants?</t>
  </si>
  <si>
    <t>Frais de scolarité</t>
  </si>
  <si>
    <r>
      <t>D</t>
    </r>
    <r>
      <rPr>
        <sz val="8"/>
        <rFont val="Calibri"/>
        <family val="2"/>
      </rPr>
      <t>é</t>
    </r>
    <r>
      <rPr>
        <sz val="8"/>
        <rFont val="Arial"/>
        <family val="2"/>
      </rPr>
      <t xml:space="preserve">penses destinées </t>
    </r>
    <r>
      <rPr>
        <sz val="8"/>
        <rFont val="Calibri"/>
        <family val="2"/>
      </rPr>
      <t>à</t>
    </r>
    <r>
      <rPr>
        <sz val="8"/>
        <rFont val="Arial"/>
        <family val="2"/>
      </rPr>
      <t xml:space="preserve"> des év</t>
    </r>
    <r>
      <rPr>
        <sz val="8"/>
        <rFont val="Calibri"/>
        <family val="2"/>
      </rPr>
      <t>è</t>
    </r>
    <r>
      <rPr>
        <sz val="8"/>
        <rFont val="Arial"/>
        <family val="2"/>
      </rPr>
      <t>nements heureux (mariages, anniversaires, bapt</t>
    </r>
    <r>
      <rPr>
        <sz val="8"/>
        <rFont val="Calibri"/>
        <family val="2"/>
      </rPr>
      <t>ê</t>
    </r>
    <r>
      <rPr>
        <sz val="8"/>
        <rFont val="Arial"/>
        <family val="2"/>
      </rPr>
      <t>mes d'enfants etc.)</t>
    </r>
  </si>
  <si>
    <t>Véhicules (Voiture, Mobylettes, Vélos, Motos, etc.)</t>
  </si>
  <si>
    <t>Section 9: Mortalité</t>
  </si>
  <si>
    <t>Fin du questionnaire général sur les ménages</t>
  </si>
  <si>
    <r>
      <t xml:space="preserve">ECRIRE EGALEMENT L'AGE DE ……...[NOM] DANS </t>
    </r>
    <r>
      <rPr>
        <b/>
        <sz val="8"/>
        <rFont val="Arial Narrow"/>
        <family val="2"/>
      </rPr>
      <t>LE FLAP)</t>
    </r>
  </si>
  <si>
    <t>SI LA MERE EST DECEDEE, METTRE LE CODE 99</t>
  </si>
  <si>
    <t>VODOUN OU AUTRES RELIGIONS TRADITIONNELLES</t>
  </si>
  <si>
    <t>ISLAM</t>
  </si>
  <si>
    <t>CATHOLIQUE</t>
  </si>
  <si>
    <t>PROTESTANTS MÉTHODISTES</t>
  </si>
  <si>
    <t>AUTRES PROTESTANTS</t>
  </si>
  <si>
    <t>CÉLESTE</t>
  </si>
  <si>
    <t>AUTRES CHRÉTIENS</t>
  </si>
  <si>
    <t>AUTRE RELIGION</t>
  </si>
  <si>
    <t>AUCUNE RELIGION</t>
  </si>
  <si>
    <t>NE SAIT PAS</t>
  </si>
  <si>
    <t>SI 1.15 &lt; 15 ► (1.16)</t>
  </si>
  <si>
    <t>SI 1.14 &lt; 15 ► (1.15)</t>
  </si>
  <si>
    <t>SI LE PÈRE N'EST PAS UN MEMBRE DU MENAGE, METTRE LE CODE 98</t>
  </si>
  <si>
    <t>SI LE PERE EST DECEDEE, METTRE LE CODE 99</t>
  </si>
  <si>
    <t>Quelle est la réligion de [NOM]?</t>
  </si>
  <si>
    <r>
      <t xml:space="preserve">Est-ce que [NOM] a vécu en dehors du ménage pendant plus de 6 </t>
    </r>
    <r>
      <rPr>
        <sz val="8"/>
        <rFont val="Arial Narrow"/>
        <family val="2"/>
      </rPr>
      <t xml:space="preserve"> au cours des 12 derniers mois?</t>
    </r>
  </si>
  <si>
    <t>Pendant combien de mois [NOM] a vécu en dehors du ménage au cours des 12 derniers mois?</t>
  </si>
  <si>
    <t>Quel est le lien de parenté de [NOM] avec le Chef de Ménage?</t>
  </si>
  <si>
    <t>Quel est la date de naissance de [NOM]?</t>
  </si>
  <si>
    <t xml:space="preserve">Quel âge a [NOM] ?  </t>
  </si>
  <si>
    <t>Quelles est la situation matrimoniale de [NOM]?</t>
  </si>
  <si>
    <t>Quel est le groupe ethnique de [NOM]?</t>
  </si>
  <si>
    <t>SANS INSTRUCTION</t>
  </si>
  <si>
    <t>Quel est le plus haut niveau d'instruction atteint par le père de [NOM] ?</t>
  </si>
  <si>
    <t>Quel est le plus haut niveau d'instruction atteint par la mère de [NOM] ?</t>
  </si>
  <si>
    <t>► PERSONNE</t>
  </si>
  <si>
    <t>SUIVANTE</t>
  </si>
  <si>
    <t>GOUA OU OTAMARI</t>
  </si>
  <si>
    <t>AUTRES ETHNIES DU BÉNIN</t>
  </si>
  <si>
    <t>ETHNIES AUTRES PAYS</t>
  </si>
  <si>
    <r>
      <t>Au cours des douze (12) derniers mois, quelle était la principale activit</t>
    </r>
    <r>
      <rPr>
        <sz val="8"/>
        <rFont val="Calibri"/>
        <family val="2"/>
      </rPr>
      <t>é</t>
    </r>
    <r>
      <rPr>
        <sz val="8"/>
        <rFont val="Arial Narrow"/>
        <family val="2"/>
      </rPr>
      <t xml:space="preserve"> économique de [NOM]?</t>
    </r>
  </si>
  <si>
    <r>
      <t>Au cours des douze (12) derniers mois, [NOM] a-t-il/elle fait une activit</t>
    </r>
    <r>
      <rPr>
        <sz val="8"/>
        <rFont val="Calibri"/>
        <family val="2"/>
      </rPr>
      <t>é</t>
    </r>
    <r>
      <rPr>
        <sz val="8"/>
        <rFont val="Arial Narrow"/>
        <family val="2"/>
      </rPr>
      <t xml:space="preserve"> pour gagner un revenu ou aider le m</t>
    </r>
    <r>
      <rPr>
        <sz val="8"/>
        <rFont val="Calibri"/>
        <family val="2"/>
      </rPr>
      <t>é</t>
    </r>
    <r>
      <rPr>
        <sz val="8"/>
        <rFont val="Arial Narrow"/>
        <family val="2"/>
      </rPr>
      <t>nage a gagner un revenu?</t>
    </r>
  </si>
  <si>
    <t>Au cours des douze (12) derniers mois, pour qui travaille [NOM] dans son activité principale?</t>
  </si>
  <si>
    <r>
      <t>Au cours des douze (12) derniers mois, combien [NOM] gagne-t-il/elle dans son activit</t>
    </r>
    <r>
      <rPr>
        <sz val="8"/>
        <rFont val="Calibri"/>
        <family val="2"/>
      </rPr>
      <t>é</t>
    </r>
    <r>
      <rPr>
        <sz val="8"/>
        <rFont val="Arial Narrow"/>
        <family val="2"/>
      </rPr>
      <t xml:space="preserve"> principale?</t>
    </r>
  </si>
  <si>
    <r>
      <t>Au cours des 4 derni</t>
    </r>
    <r>
      <rPr>
        <sz val="8"/>
        <rFont val="Calibri"/>
        <family val="2"/>
      </rPr>
      <t>è</t>
    </r>
    <r>
      <rPr>
        <sz val="8"/>
        <rFont val="Arial Narrow"/>
        <family val="2"/>
      </rPr>
      <t xml:space="preserve">res semaines, …. [NOM] a-t-il/elle </t>
    </r>
    <r>
      <rPr>
        <sz val="8"/>
        <rFont val="Calibri"/>
        <family val="2"/>
      </rPr>
      <t>é</t>
    </r>
    <r>
      <rPr>
        <sz val="8"/>
        <rFont val="Arial Narrow"/>
        <family val="2"/>
      </rPr>
      <t>t</t>
    </r>
    <r>
      <rPr>
        <sz val="8"/>
        <rFont val="Calibri"/>
        <family val="2"/>
      </rPr>
      <t>é</t>
    </r>
    <r>
      <rPr>
        <sz val="8"/>
        <rFont val="Arial Narrow"/>
        <family val="2"/>
      </rPr>
      <t xml:space="preserve"> malade?</t>
    </r>
  </si>
  <si>
    <t>De quoi [NOM]  a-t-il/elle principalement souffert?</t>
  </si>
  <si>
    <t>AUTRES ETHNIES DU BENIN</t>
  </si>
  <si>
    <t>ELEVE/ETUDIANT(E) A PLEIN TEMPS/ APPRENTIS</t>
  </si>
  <si>
    <t>TOURISME/HOTELLERIE</t>
  </si>
  <si>
    <t>TRES GRAVE</t>
  </si>
  <si>
    <t>LEGEREMENT GRAVE</t>
  </si>
  <si>
    <t>NI GRAVE, NI PAS GRAVE</t>
  </si>
  <si>
    <t>PAS DU TOUT GRAVE</t>
  </si>
  <si>
    <t>NOMBRE</t>
  </si>
  <si>
    <t>SECTION 4A</t>
  </si>
  <si>
    <t>SECTION 4.2</t>
  </si>
  <si>
    <t>J</t>
  </si>
  <si>
    <t>A  B  C  D  E  F  G  H  I  J  X</t>
  </si>
  <si>
    <t>Après avoir constaté ces symptômes, qu’est ce que  [NOM] a fait  en premier lieu ?</t>
  </si>
  <si>
    <t xml:space="preserve">Pourquoi  [NOM] avait-il/elle fait de l’automédication/ l’auto-traitement ? </t>
  </si>
  <si>
    <t>Taille du ménage</t>
  </si>
  <si>
    <r>
      <t>Que pensez vous du niveau de gravit</t>
    </r>
    <r>
      <rPr>
        <sz val="8"/>
        <rFont val="Calibri"/>
        <family val="2"/>
      </rPr>
      <t>é</t>
    </r>
    <r>
      <rPr>
        <sz val="8"/>
        <rFont val="Arial Narrow"/>
        <family val="2"/>
      </rPr>
      <t xml:space="preserve"> de la maladie de [NOM]? </t>
    </r>
  </si>
  <si>
    <t>DIARRHÉE</t>
  </si>
  <si>
    <t>BOUTONS OU AUTRES PROBLÈMES DE PEAU</t>
  </si>
  <si>
    <t>BOSSE ET POUSSE/ ENFLURE ET ŒDÈME</t>
  </si>
  <si>
    <t xml:space="preserve">SAIGNEMENTS (ANALE, NASALE, OU BUCCALE) </t>
  </si>
  <si>
    <t xml:space="preserve">SAIGNEMENT VAGINAL </t>
  </si>
  <si>
    <t xml:space="preserve">PERTE VAGINALE </t>
  </si>
  <si>
    <t xml:space="preserve">GANGLIONS LYMPHATIQUES </t>
  </si>
  <si>
    <t>GONFLEMENT DU PIED / ŒDÈME</t>
  </si>
  <si>
    <t>BRÛLURES</t>
  </si>
  <si>
    <t xml:space="preserve">MORSURES  OU PIQÛRES </t>
  </si>
  <si>
    <t>EMPOISONNEMENT</t>
  </si>
  <si>
    <t>FRACTURE</t>
  </si>
  <si>
    <t>DÉBOITEMENT OU ENTORSE</t>
  </si>
  <si>
    <t>BLESSURE DUE À UNE AGRESSION</t>
  </si>
  <si>
    <t xml:space="preserve">BLESSURE DUE À UN ACCIDENT </t>
  </si>
  <si>
    <t>TOUX</t>
  </si>
  <si>
    <t>ETERNUEMENT</t>
  </si>
  <si>
    <t>FIÈVRE</t>
  </si>
  <si>
    <t>MAUX DE VENTRE</t>
  </si>
  <si>
    <t>FATIGUE MUSCULAIRE</t>
  </si>
  <si>
    <t>MAUX DE TÊTE</t>
  </si>
  <si>
    <t>DOULEUR /MAUX DE GORGE</t>
  </si>
  <si>
    <t>PROBLÈME À L’ŒIL</t>
  </si>
  <si>
    <t>PROBLÈME À L’OREILLE</t>
  </si>
  <si>
    <t>VERS INTESTINAUX</t>
  </si>
  <si>
    <t>MAUX ET DOULEURS MUSCULAIRES</t>
  </si>
  <si>
    <t>DOULEURS GÉNÉRALES/ DES ARTICULATIONS</t>
  </si>
  <si>
    <t xml:space="preserve">CONVULSION/ AGITATIONS </t>
  </si>
  <si>
    <t xml:space="preserve">ESSOUFFLEMENT/ PROBLÈME RESPIRATOIRE </t>
  </si>
  <si>
    <t>PROBLÈMES URINAIRE</t>
  </si>
  <si>
    <t xml:space="preserve">CRISE/ATTAQUE/ HYSTÉRIE </t>
  </si>
  <si>
    <t>PERTE DE CONSCIENCE</t>
  </si>
  <si>
    <t>PROBLÈME MENTAL</t>
  </si>
  <si>
    <t xml:space="preserve">STÉRILITÉ </t>
  </si>
  <si>
    <t>A     B     C     D     E     F     G     X</t>
  </si>
  <si>
    <t>DONS</t>
  </si>
  <si>
    <t>EPARGNE</t>
  </si>
  <si>
    <t>PRÊTS</t>
  </si>
  <si>
    <t>TRAVAIL OCCASIONNEL</t>
  </si>
  <si>
    <t>BIENS VENDUS</t>
  </si>
  <si>
    <t>SOINS À CRÉDIT (OU REMBOURSABLES PAR ACOMPTES)</t>
  </si>
  <si>
    <t>TIERS PAYANTS (ETATS, MUTUELLES DE SANTÉ, ASSURANCES ETC.)</t>
  </si>
  <si>
    <t>AUTRE (PRECISER)</t>
  </si>
  <si>
    <t xml:space="preserve">PARENTS </t>
  </si>
  <si>
    <t>AMIS ET CONNAISSANCES</t>
  </si>
  <si>
    <t>COMMUNAUTÉ RELIGIEUSE</t>
  </si>
  <si>
    <t>MOUVEMENT ASSOCIATIF</t>
  </si>
  <si>
    <t>ETAT (FONDS DES INDIGENTS, PROGRAMME GRATUITÉ DE LA CÉSARIENNE ETC.)</t>
  </si>
  <si>
    <t>[NOM] connait il/elle d’autres formations sanitaires dans la localité?</t>
  </si>
  <si>
    <t>Pourquoi [NOM] n'est-il/elle pas allé vers ces structures de soins ?</t>
  </si>
  <si>
    <t>Cette maladie a-t-elle occasionnée des pertes de gains dans le cadre d’une activité génératrice de revenue que [NOM] menait?</t>
  </si>
  <si>
    <t>Comment [NOM] a-t-il/elle compensé ces jours de travail manqués ?</t>
  </si>
  <si>
    <t xml:space="preserve">Quels services [NOM] a-t-il/elle reçus ?
[CHOIX MULTIPLE POSSIBLE]
</t>
  </si>
  <si>
    <t>Quelle est la qualité de la prise en charge de [NOM] par cette formation sanitaire ?</t>
  </si>
  <si>
    <r>
      <t>Etiez-vous satisfait (e) de la qualit</t>
    </r>
    <r>
      <rPr>
        <sz val="8"/>
        <rFont val="Calibri"/>
        <family val="2"/>
      </rPr>
      <t>é</t>
    </r>
    <r>
      <rPr>
        <sz val="8"/>
        <rFont val="Arial Narrow"/>
        <family val="2"/>
      </rPr>
      <t xml:space="preserve"> de la prise en charge de [NOM] par cette formation sanitaire?</t>
    </r>
  </si>
  <si>
    <r>
      <t xml:space="preserve">[NOM] </t>
    </r>
    <r>
      <rPr>
        <sz val="8"/>
        <rFont val="Calibri"/>
        <family val="2"/>
      </rPr>
      <t>é</t>
    </r>
    <r>
      <rPr>
        <sz val="8"/>
        <rFont val="Arial Narrow"/>
        <family val="2"/>
      </rPr>
      <t xml:space="preserve">tait-t-il/elle soulagé après la prise des médicaments ? </t>
    </r>
  </si>
  <si>
    <t>Sinon, qu’a fait [NOM] ou qu'avez-vous fait ?</t>
  </si>
  <si>
    <t xml:space="preserve">Au cas ou vous auriez fait recours a un autre centre de santé pour soigner [NOM], à combien de minutes de marche se situe le lieu de traitement ? </t>
  </si>
  <si>
    <t>Pourquoi avez-vous choisi de recourir à cette structure pour soigner [NOM]?</t>
  </si>
  <si>
    <t xml:space="preserve">En tout, combien avez-vous dépensé dans cette autre formation sanitaire pour soigner [NOM]?
 [PRECISER LES MONTANTS FORMELS ET INFORMELS]
</t>
  </si>
  <si>
    <t xml:space="preserve">Quels services ou soins avait  reçus [NOM] ?
[CHOIX MULTIPLE POSSIBLE]
</t>
  </si>
  <si>
    <t>Quelle est la qualité de la prise en charge de [NOM] dans cette autre formation sanitaire ?</t>
  </si>
  <si>
    <t>Etes-vous satisfait (e) de la prise en charge de [NOM] dans cette autre formation sanitaire ?</t>
  </si>
  <si>
    <t xml:space="preserve">[NOM] était-il soulagé après la prise des médicaments prescrits dans cette autre formation sanitaire? </t>
  </si>
  <si>
    <r>
      <t>Permet d'</t>
    </r>
    <r>
      <rPr>
        <sz val="8"/>
        <rFont val="Calibri"/>
        <family val="2"/>
      </rPr>
      <t>é</t>
    </r>
    <r>
      <rPr>
        <sz val="8"/>
        <rFont val="Arial Narrow"/>
        <family val="2"/>
      </rPr>
      <t>viter la propagation des maladies dangereuses telles que la diarrh</t>
    </r>
    <r>
      <rPr>
        <sz val="8"/>
        <rFont val="Calibri"/>
        <family val="2"/>
      </rPr>
      <t>é</t>
    </r>
    <r>
      <rPr>
        <sz val="8"/>
        <rFont val="Arial Narrow"/>
        <family val="2"/>
      </rPr>
      <t>e, le chol</t>
    </r>
    <r>
      <rPr>
        <sz val="8"/>
        <rFont val="Calibri"/>
        <family val="2"/>
      </rPr>
      <t>é</t>
    </r>
    <r>
      <rPr>
        <sz val="8"/>
        <rFont val="Arial Narrow"/>
        <family val="2"/>
      </rPr>
      <t>ra, le typhus et les parasites intestinaux</t>
    </r>
  </si>
  <si>
    <t>Une ferme / Champ</t>
  </si>
  <si>
    <r>
      <t>La derni</t>
    </r>
    <r>
      <rPr>
        <sz val="8"/>
        <rFont val="Calibri"/>
        <family val="2"/>
      </rPr>
      <t>è</t>
    </r>
    <r>
      <rPr>
        <sz val="8"/>
        <rFont val="Arial Narrow"/>
        <family val="2"/>
      </rPr>
      <t>re fois o</t>
    </r>
    <r>
      <rPr>
        <sz val="8"/>
        <rFont val="Calibri"/>
        <family val="2"/>
      </rPr>
      <t>ù</t>
    </r>
    <r>
      <rPr>
        <sz val="8"/>
        <rFont val="Arial Narrow"/>
        <family val="2"/>
      </rPr>
      <t xml:space="preserve"> vous aviez acqu</t>
    </r>
    <r>
      <rPr>
        <sz val="8"/>
        <rFont val="Calibri"/>
        <family val="2"/>
      </rPr>
      <t>é</t>
    </r>
    <r>
      <rPr>
        <sz val="8"/>
        <rFont val="Arial Narrow"/>
        <family val="2"/>
      </rPr>
      <t xml:space="preserve">ri ce type d'animal [Non de l'Animal] </t>
    </r>
    <r>
      <rPr>
        <sz val="8"/>
        <rFont val="Calibri"/>
        <family val="2"/>
      </rPr>
      <t>à</t>
    </r>
    <r>
      <rPr>
        <sz val="8"/>
        <rFont val="Arial Narrow"/>
        <family val="2"/>
      </rPr>
      <t xml:space="preserve"> combien l'aviez-vous acheté </t>
    </r>
    <r>
      <rPr>
        <sz val="8"/>
        <rFont val="Arial Narrow"/>
        <family val="2"/>
      </rPr>
      <t>?</t>
    </r>
  </si>
  <si>
    <t>FILS /FILLE DU CONJOINT(E)</t>
  </si>
  <si>
    <t>SUITE A UN  COUP VIOLENT</t>
  </si>
  <si>
    <t>CONVULTION/ ATTAQUE</t>
  </si>
  <si>
    <t>Eau stagnante</t>
  </si>
  <si>
    <r>
      <t xml:space="preserve">À quel âge est-il approprié de donner en plus du lait maternel, un autre aliment </t>
    </r>
    <r>
      <rPr>
        <b/>
        <sz val="8"/>
        <color indexed="8"/>
        <rFont val="Calibri"/>
        <family val="2"/>
      </rPr>
      <t>à</t>
    </r>
    <r>
      <rPr>
        <b/>
        <sz val="8"/>
        <color indexed="8"/>
        <rFont val="Arial Narrow"/>
        <family val="2"/>
      </rPr>
      <t xml:space="preserve"> un bébé ?</t>
    </r>
  </si>
  <si>
    <t>Lesquels des problèmes suivants sont provoqués par le manque d'iode ?</t>
  </si>
  <si>
    <t>LANGUE PRINCIPAL DE L'INTERVIEW</t>
  </si>
  <si>
    <t>SI L' EPOUX(SE) N'EST PAS UN MEMBRE DU MENAGE, CODE 98. LISTER EN ORDRE EN FONCTION DU RANG</t>
  </si>
  <si>
    <t>….[NOM] peut-il/elle écrire dans une langue ?</t>
  </si>
  <si>
    <t>Quel niveau d'instruction ….. [NOM] a-t-il/elle atteint à l'école ?</t>
  </si>
  <si>
    <t xml:space="preserve">PERSONNE SUIVANTE </t>
  </si>
  <si>
    <t xml:space="preserve">Pourquoi [NOM] a-t-il/elle choisi de recourir à cette structure ?
[CHOIX MULTIPLE POSSIBLE]
</t>
  </si>
  <si>
    <t>NSP</t>
  </si>
  <si>
    <t>M2</t>
  </si>
  <si>
    <t>ARE</t>
  </si>
  <si>
    <r>
      <t>Si vous devez vendre les terres dont votre m</t>
    </r>
    <r>
      <rPr>
        <sz val="8"/>
        <rFont val="Calibri"/>
        <family val="2"/>
      </rPr>
      <t>é</t>
    </r>
    <r>
      <rPr>
        <sz val="8"/>
        <rFont val="Arial Narrow"/>
        <family val="2"/>
      </rPr>
      <t>nage est propri</t>
    </r>
    <r>
      <rPr>
        <sz val="8"/>
        <rFont val="Calibri"/>
        <family val="2"/>
      </rPr>
      <t>é</t>
    </r>
    <r>
      <rPr>
        <sz val="8"/>
        <rFont val="Arial Narrow"/>
        <family val="2"/>
      </rPr>
      <t xml:space="preserve">taire, </t>
    </r>
    <r>
      <rPr>
        <sz val="8"/>
        <rFont val="Calibri"/>
        <family val="2"/>
      </rPr>
      <t>à</t>
    </r>
    <r>
      <rPr>
        <sz val="8"/>
        <rFont val="Arial Narrow"/>
        <family val="2"/>
      </rPr>
      <t xml:space="preserve"> combien devraient-elles couter?</t>
    </r>
  </si>
  <si>
    <t>Partie B : propriété terrienne et bétail</t>
  </si>
  <si>
    <t xml:space="preserve">Matériau naturel (Terre/Sable/Bouse) </t>
  </si>
  <si>
    <t xml:space="preserve">Matériau rudimentaire (Planche en Bois/Palmes/Bambou) </t>
  </si>
  <si>
    <t xml:space="preserve">Autre (A préciser) </t>
  </si>
  <si>
    <t>PRINCIPAUX MATERIAUX UTILISES POUR LES MURS  :</t>
  </si>
  <si>
    <r>
      <t>Aliment transform</t>
    </r>
    <r>
      <rPr>
        <sz val="8"/>
        <rFont val="Calibri"/>
        <family val="2"/>
      </rPr>
      <t>é</t>
    </r>
    <r>
      <rPr>
        <sz val="8"/>
        <rFont val="Arial"/>
        <family val="2"/>
      </rPr>
      <t xml:space="preserve"> </t>
    </r>
    <r>
      <rPr>
        <sz val="8"/>
        <rFont val="Calibri"/>
        <family val="2"/>
      </rPr>
      <t>á</t>
    </r>
    <r>
      <rPr>
        <sz val="8"/>
        <rFont val="Arial"/>
        <family val="2"/>
      </rPr>
      <t xml:space="preserve"> base de Maïs</t>
    </r>
  </si>
  <si>
    <t>Couscous</t>
  </si>
  <si>
    <r>
      <t xml:space="preserve">Igname ou aliments </t>
    </r>
    <r>
      <rPr>
        <sz val="8"/>
        <rFont val="Calibri"/>
        <family val="2"/>
      </rPr>
      <t>á</t>
    </r>
    <r>
      <rPr>
        <sz val="8"/>
        <rFont val="Arial"/>
        <family val="2"/>
      </rPr>
      <t xml:space="preserve"> base d'igname</t>
    </r>
  </si>
  <si>
    <t>Autres tubercules</t>
  </si>
  <si>
    <t xml:space="preserve">Pommes de terre </t>
  </si>
  <si>
    <t xml:space="preserve">Bananes plantains </t>
  </si>
  <si>
    <t>Boissons alcoolisées</t>
  </si>
  <si>
    <t>A combien estimez-vous au total les pertes de revenus de [NOM] liées à sa maladie?</t>
  </si>
  <si>
    <t>►SECTION 4.2</t>
  </si>
  <si>
    <t>A   B   C   D   E   X</t>
  </si>
  <si>
    <t>z</t>
  </si>
  <si>
    <t>aa</t>
  </si>
  <si>
    <t>ab</t>
  </si>
  <si>
    <t>ac</t>
  </si>
  <si>
    <t>ad</t>
  </si>
  <si>
    <t>ae</t>
  </si>
  <si>
    <r>
      <t>Honoraires de consultations  m</t>
    </r>
    <r>
      <rPr>
        <sz val="8"/>
        <rFont val="Calibri"/>
        <family val="2"/>
      </rPr>
      <t>é</t>
    </r>
    <r>
      <rPr>
        <sz val="8"/>
        <rFont val="Arial Narrow"/>
        <family val="2"/>
      </rPr>
      <t>dicales pour les soins de sant</t>
    </r>
    <r>
      <rPr>
        <sz val="8"/>
        <rFont val="Calibri"/>
        <family val="2"/>
      </rPr>
      <t>é</t>
    </r>
  </si>
  <si>
    <r>
      <t>Les charges li</t>
    </r>
    <r>
      <rPr>
        <sz val="8"/>
        <rFont val="Calibri"/>
        <family val="2"/>
      </rPr>
      <t>é</t>
    </r>
    <r>
      <rPr>
        <sz val="8"/>
        <rFont val="Arial Narrow"/>
        <family val="2"/>
      </rPr>
      <t>es a l'utilisation de fax et de l'Internet  (Y compris les cybers cafés )</t>
    </r>
  </si>
  <si>
    <t>Frais pour les funerails (y compris les contributions ...)</t>
  </si>
  <si>
    <t>Encercler le code d'identification de tous les membres du ménage ayant cinq (5) ans et plus.</t>
  </si>
  <si>
    <t>Encercler le code d'identification de toutes les femmes membres du ménage ayant entre quinze (15) et quarante neuf (49) ans (15-49 ans).</t>
  </si>
  <si>
    <t>Encercler le code d'identification de toutes les femmes membres du ménage qui sont enceintes.</t>
  </si>
  <si>
    <t>Pour quelles maladies donnez-vous du CTM ou BATRIM (COTRIMOXASOL) aux enfants malades ?</t>
  </si>
  <si>
    <t>CLASSE ATTEINTE A CE NIVEAU</t>
  </si>
  <si>
    <t>A ENREGISTRER SEULEMENT SI LE PÈRE N'EST PAS MEMBRE DU MENAGE</t>
  </si>
  <si>
    <t>A ENREGISTRER SEULEMENT SI LA MERE N'EST PAS MEMBRE DU MENAGE</t>
  </si>
  <si>
    <t xml:space="preserve">SI LA PERSONNE A VECU EN DEHORS DU MENAGE PLUS DE 6 MOIS, ENREGISTRER 02 </t>
  </si>
  <si>
    <t>….. [NOM] va-t-il /elle actuellement à l'école ?</t>
  </si>
  <si>
    <t>CLASSE</t>
  </si>
  <si>
    <t>AUTO-EMPLOI</t>
  </si>
  <si>
    <t>MALADE, INCAPABLE DE TRAVAILLER</t>
  </si>
  <si>
    <t>TRAVAIL OCCASIONNEL/  À LA PIÈCE</t>
  </si>
  <si>
    <t>SANTE OU ASSISTANCE SOCIALE</t>
  </si>
  <si>
    <t>AU CAS OU LA PERSONNE EXERCE PLUS D'UNE ACTIVITÉ, L'ACTIVITE PRINCIPALE EST CELLE QUI OCCUPE LA MAJEURE PARTIE DU TEMPS</t>
  </si>
  <si>
    <t>EMPLOYE(E) DU SECTEUR PRIVE</t>
  </si>
  <si>
    <t>EMPLOYE(E) DU SECTEUR PUBLIC</t>
  </si>
  <si>
    <t>EMPLOYE(E) D'UNE ONG</t>
  </si>
  <si>
    <t>Qu'est-ce qui peut expliquer la différence entre l'état de santé de [NOM] il y a 12 mois et maintenant?</t>
  </si>
  <si>
    <t>COMPLICATION DE GROSSESSE</t>
  </si>
  <si>
    <t>COMPLICATION APRÈS ACCOUCHEMENT</t>
  </si>
  <si>
    <t>A quand remonte le debut de la maladie de [NOM]?</t>
  </si>
  <si>
    <t>A quand remonte la fin de la maladie de [NOM]?</t>
  </si>
  <si>
    <r>
      <t>Pendant combien de temps les activi</t>
    </r>
    <r>
      <rPr>
        <sz val="8"/>
        <rFont val="Calibri"/>
        <family val="2"/>
      </rPr>
      <t>t</t>
    </r>
    <r>
      <rPr>
        <sz val="8"/>
        <rFont val="Arial Narrow"/>
        <family val="2"/>
      </rPr>
      <t xml:space="preserve">és quotidiennes de ….[NOM] ont </t>
    </r>
    <r>
      <rPr>
        <sz val="8"/>
        <rFont val="Calibri"/>
        <family val="2"/>
      </rPr>
      <t>é</t>
    </r>
    <r>
      <rPr>
        <sz val="8"/>
        <rFont val="Arial Narrow"/>
        <family val="2"/>
      </rPr>
      <t>t</t>
    </r>
    <r>
      <rPr>
        <sz val="8"/>
        <rFont val="Calibri"/>
        <family val="2"/>
      </rPr>
      <t>é</t>
    </r>
    <r>
      <rPr>
        <sz val="8"/>
        <rFont val="Arial Narrow"/>
        <family val="2"/>
      </rPr>
      <t xml:space="preserve"> affec</t>
    </r>
    <r>
      <rPr>
        <sz val="8"/>
        <rFont val="Calibri"/>
        <family val="2"/>
      </rPr>
      <t>t</t>
    </r>
    <r>
      <rPr>
        <sz val="8"/>
        <rFont val="Arial Narrow"/>
        <family val="2"/>
      </rPr>
      <t>ées par sa maladie?</t>
    </r>
  </si>
  <si>
    <t>Pourquoi  [NOM] n’a-t-il/elle rien fait ?</t>
  </si>
  <si>
    <t xml:space="preserve">Si [NOM] a eu à décider de se faire soigner en cas de maladie ou de blessure dans une formation sanitaire, à combien de minutes de marche se situe le centre de santé auquel [NOM] a fait recours? </t>
  </si>
  <si>
    <r>
      <t>Précisez le nom d'une autre  formation sanitaire plus proche o</t>
    </r>
    <r>
      <rPr>
        <sz val="8"/>
        <rFont val="Calibri"/>
        <family val="2"/>
      </rPr>
      <t>ù</t>
    </r>
    <r>
      <rPr>
        <sz val="8"/>
        <rFont val="Arial Narrow"/>
        <family val="2"/>
      </rPr>
      <t xml:space="preserve"> [NOM] aurait pu se faire soigner ?</t>
    </r>
  </si>
  <si>
    <t xml:space="preserve">A quelle durée de marche se situe cette autre formation sanitaire ? </t>
  </si>
  <si>
    <t>PERSONNEL PEU ACCUEILLANT/RESPECTUEUX</t>
  </si>
  <si>
    <t xml:space="preserve">En tout, combien a-t-on dépensé pour la maladie de [NOM] ?
 [PRECISER LES MONTANTS FORMELS ET INFORMELS]
</t>
  </si>
  <si>
    <t>PERSONNEL ACCUEILLANT/RESPECTUEUX</t>
  </si>
  <si>
    <t>Ni satisfait, ni insatisfait</t>
  </si>
  <si>
    <t>ENREGISTRER  LE NUMERO D'IDENTIFICATION DE TOUS LES HOMMES DU MENAGE AGE DE 12 ANS ET PLUS</t>
  </si>
  <si>
    <t xml:space="preserve">Pourquoi est-il important de se laver les mains après avoir été aux toilettes? </t>
  </si>
  <si>
    <t>Eau d'un cours d'eau ou d'une étendue d'eau (rivière, fleuve, lac, etc.)</t>
  </si>
  <si>
    <t>Eau d'une source/fontaine ou d'un puits profond</t>
  </si>
  <si>
    <t>Héméralopie, c'est-à-dire une forte baisse de la vue lorsqu'il se fait sombre</t>
  </si>
  <si>
    <t>Lesquelles des méthodes suivantes sont des méthodes efficaces de contraception ?</t>
  </si>
  <si>
    <t>Dispositif Ultra utérine (DIU)</t>
  </si>
  <si>
    <t>Allaitement maternel exclusif pendant les 6 premiers mois après la naissance du bébé</t>
  </si>
  <si>
    <r>
      <t>Parmi les symptômes ci-apr</t>
    </r>
    <r>
      <rPr>
        <b/>
        <sz val="8"/>
        <color indexed="8"/>
        <rFont val="Calibri"/>
        <family val="2"/>
      </rPr>
      <t>è</t>
    </r>
    <r>
      <rPr>
        <b/>
        <sz val="8"/>
        <color indexed="8"/>
        <rFont val="Arial Narrow"/>
        <family val="2"/>
      </rPr>
      <t>s, lesquels sont des symptômes la tuberculose ?</t>
    </r>
  </si>
  <si>
    <t xml:space="preserve"> Diarrhée sanguinolente</t>
  </si>
  <si>
    <t>Parmi les signes suivants, lesquels sont signes de danger en cas de paludisme chronique ?</t>
  </si>
  <si>
    <t>APPARTEMENT INDIVIDUEL</t>
  </si>
  <si>
    <t>LOGEMENT IMPROVISÉ / CABANE</t>
  </si>
  <si>
    <t>PRÊT SANS CONTREPARTIE A DEVOIR AU PROPRIETAIRE</t>
  </si>
  <si>
    <t>(Y COMPRIS LES CHAMBRES SEPAREES DU BATIMENT PRINCIPAL, À L'EXEPTION DE LA CUISINE ET DES SALLES DE BAINS)</t>
  </si>
  <si>
    <t>FORAGE DOMESTIQUE</t>
  </si>
  <si>
    <t>FORAGE COMMUNAUTAIRE</t>
  </si>
  <si>
    <t>PUITS PROTÉGÉ</t>
  </si>
  <si>
    <t>PUITS NON PROTÉGÉ</t>
  </si>
  <si>
    <t>FONTAINE/SOURCE PROTÉGÉE</t>
  </si>
  <si>
    <t>FONTAINE/SOURCE NON PROTÉGÉ</t>
  </si>
  <si>
    <t>EAUSURNAGEANTE DES LACS</t>
  </si>
  <si>
    <t>TRAITEMENT AU CHLORE</t>
  </si>
  <si>
    <t>TRAITEMENT A L'IODE</t>
  </si>
  <si>
    <t>TYPE DE TOILETTE UTILISEE PAS LA MAJORITE DES MEMBRES DU MENAGE</t>
  </si>
  <si>
    <t>BRULAGE</t>
  </si>
  <si>
    <t>COLLECTE PAR ONG</t>
  </si>
  <si>
    <t>Quel est la principale source d'éclairage de votre ménage?</t>
  </si>
  <si>
    <t>LAMPE A PETROLE OU HUILE</t>
  </si>
  <si>
    <t>ÉLECTRICITÉ</t>
  </si>
  <si>
    <t>GAZOLE</t>
  </si>
  <si>
    <t>FEU DE BOIS</t>
  </si>
  <si>
    <t>GROUPE ELECTROGENE</t>
  </si>
  <si>
    <t>Partie A : Biens durables</t>
  </si>
  <si>
    <t>REPONDANT : Chef du ménage ou son représentant le mieux informé</t>
  </si>
  <si>
    <r>
      <t>Est ce que votre m</t>
    </r>
    <r>
      <rPr>
        <sz val="8"/>
        <rFont val="Calibri"/>
        <family val="2"/>
      </rPr>
      <t>é</t>
    </r>
    <r>
      <rPr>
        <sz val="8"/>
        <rFont val="Arial Narrow"/>
        <family val="2"/>
      </rPr>
      <t>nage a consomm</t>
    </r>
    <r>
      <rPr>
        <sz val="8"/>
        <rFont val="Calibri"/>
        <family val="2"/>
      </rPr>
      <t>é</t>
    </r>
    <r>
      <rPr>
        <sz val="8"/>
        <rFont val="Arial Narrow"/>
        <family val="2"/>
      </rPr>
      <t xml:space="preserve"> certains des aliments au cours des 7 derniers jours? </t>
    </r>
  </si>
  <si>
    <t>Maïs</t>
  </si>
  <si>
    <t>Pains et patisseries</t>
  </si>
  <si>
    <t>Graines sèches (lentilles, niébé, petit pois, etc.)</t>
  </si>
  <si>
    <t>Manioc et dérivés</t>
  </si>
  <si>
    <t>Beurre, margarine et autres tartiniers</t>
  </si>
  <si>
    <t>Huile (de coco, de palme et autres)</t>
  </si>
  <si>
    <t>Aliments hors du ménage (restaurants, gargottes, maquis, aliments de rue, cantines, etc.)</t>
  </si>
  <si>
    <t>Section 8.2 : Consommation  mensuelle non-alimentaire</t>
  </si>
  <si>
    <t>POSER LA QUESTION (8.04) POUR TOUS LES ARTICLES D'ABORD, EN ENREGISTRANT OUI OU NON DANS LA CASE APPROPRIÉE.</t>
  </si>
  <si>
    <t>Assurance maladie ; mutuelle de santé</t>
  </si>
  <si>
    <t>POSER LA QUESTION (8.07) POUR TOUS LES ARTICLES D'ABORD, EN ENREGISTRANT OUI OU NON DANS LA CASE APPROPRIÉE.</t>
  </si>
  <si>
    <t xml:space="preserve">Votre ménage a-t-il acheté ou reçu gratuitement certains des biens suivants au cours des 30 derniers jours ? </t>
  </si>
  <si>
    <t xml:space="preserve">Votre ménage a-t-il acheté ou reçu gratuitement certains des biens suivants au cours des 12 derniers mois ? </t>
  </si>
  <si>
    <t>Frais de repétition et d'internat</t>
  </si>
  <si>
    <t>Autres frais d'éducation/instruction</t>
  </si>
  <si>
    <t>Bijoux et joailleries, horloges et Montres ou réveilles</t>
  </si>
  <si>
    <t>Quel était le sexe du défunt ?</t>
  </si>
  <si>
    <t>TRAUMATISME NATAL</t>
  </si>
  <si>
    <t>DREPANOCYTOSE</t>
  </si>
  <si>
    <t>AUPRES DE PARENTS</t>
  </si>
  <si>
    <t>A LA CLINIQUE</t>
  </si>
  <si>
    <t>A L'HOPITAL</t>
  </si>
  <si>
    <t>Qu'est-ce que le défunt était pour l'actuel Chef de ménage ?</t>
  </si>
  <si>
    <t>EPOUX/EPOUSE</t>
  </si>
  <si>
    <t>PETIT FILS / PETITE FILLE</t>
  </si>
  <si>
    <t>SVP, pourriez-vous nous communiquer un numéro de téléphone par lequel on pourra vous joindre l'année prochaine dans le cadre de la même étude?</t>
  </si>
  <si>
    <t>Pourriez-vous aussi nous donner le numéro de téléphone d'au moins 2 autres personnes (de votre famille ou vos amis) à travers lesquels on peut vous joindre l'année prochaine dans le cadre de la même étude?</t>
  </si>
  <si>
    <t>VEUILLEZ INSCRIRE CI-DESSOUS VOS COMMENTAIRES/REMARQUES PAR RAPPORT A CHAQUE REPONDANT</t>
  </si>
  <si>
    <t>Lister les noms et prénoms de tous les membres du ménage en commençant par le chef du ménage [Y compris les enfants qui sont a l’école, les visiteurs présents  depuis (ou qui ont l’intention de rester) au moins 6 mois].
[ENQUETEUR : COMMENCER LA LISTE DES MEMBRES DU MENAGE AVEC LE CHEF DU MENAGE]</t>
  </si>
  <si>
    <t>SEXE</t>
  </si>
  <si>
    <t xml:space="preserve">Encercler le code d'identification de toutes les femmes du ménage ayant des enfants de moins de 5 ans </t>
  </si>
  <si>
    <t>Encercler le code d'identification de tous les enfants du ménage ayant moins de 5 ans.</t>
  </si>
  <si>
    <t>( ENREGISTRER LA  DATE DE NAISSANCE)</t>
  </si>
  <si>
    <r>
      <t xml:space="preserve">SI LE REPONDANT NE CONNAIT NI LE JOUR NI LE MOIS, ECRIRE '99'. S'IL NE CONNAIT PAS L'ANNEE, IL FAUT L'AIDER </t>
    </r>
    <r>
      <rPr>
        <sz val="8"/>
        <color rgb="FFFF0000"/>
        <rFont val="Arial Narrow"/>
        <family val="2"/>
      </rPr>
      <t xml:space="preserve">A ESTIMER L'ANNEE A PARTIR DES EVENEMENTS HISTORIQUES </t>
    </r>
    <r>
      <rPr>
        <sz val="8"/>
        <rFont val="Arial Narrow"/>
        <family val="2"/>
      </rPr>
      <t>SURVENUS DANS SON PAYS OU SA VILLE DE NAISSANCE</t>
    </r>
  </si>
  <si>
    <r>
      <t>SI ……. [NOM]</t>
    </r>
    <r>
      <rPr>
        <sz val="8"/>
        <color rgb="FFFF0000"/>
        <rFont val="Arial Narrow"/>
        <family val="2"/>
      </rPr>
      <t xml:space="preserve"> AGE(E) </t>
    </r>
    <r>
      <rPr>
        <sz val="8"/>
        <rFont val="Arial Narrow"/>
        <family val="2"/>
      </rPr>
      <t>DE MOINS DE DOUZE (12) ANS</t>
    </r>
  </si>
  <si>
    <r>
      <t xml:space="preserve">ENREGISTRER </t>
    </r>
    <r>
      <rPr>
        <b/>
        <u/>
        <sz val="6"/>
        <color rgb="FFFF0000"/>
        <rFont val="Arial Narrow"/>
        <family val="2"/>
      </rPr>
      <t xml:space="preserve">L'AGE EN MOIS </t>
    </r>
    <r>
      <rPr>
        <b/>
        <sz val="6"/>
        <color rgb="FFFF0000"/>
        <rFont val="Arial Narrow"/>
        <family val="2"/>
      </rPr>
      <t xml:space="preserve">POUR LES ENFANTS </t>
    </r>
    <r>
      <rPr>
        <b/>
        <u/>
        <sz val="6"/>
        <color rgb="FFFF0000"/>
        <rFont val="Arial Narrow"/>
        <family val="2"/>
      </rPr>
      <t xml:space="preserve">DE  0 A 5 ANS </t>
    </r>
    <r>
      <rPr>
        <b/>
        <sz val="6"/>
        <color rgb="FFFF0000"/>
        <rFont val="Arial Narrow"/>
        <family val="2"/>
      </rPr>
      <t xml:space="preserve">ET EN </t>
    </r>
    <r>
      <rPr>
        <b/>
        <u/>
        <sz val="6"/>
        <color rgb="FFFF0000"/>
        <rFont val="Arial Narrow"/>
        <family val="2"/>
      </rPr>
      <t xml:space="preserve">ANNEE REVOLUE </t>
    </r>
    <r>
      <rPr>
        <b/>
        <sz val="6"/>
        <color rgb="FFFF0000"/>
        <rFont val="Arial Narrow"/>
        <family val="2"/>
      </rPr>
      <t>POUR TOUTE PERSONNE A</t>
    </r>
    <r>
      <rPr>
        <b/>
        <u/>
        <sz val="6"/>
        <color rgb="FFFF0000"/>
        <rFont val="Arial Narrow"/>
        <family val="2"/>
      </rPr>
      <t>GEE DE PLUS DE 5 ANS</t>
    </r>
  </si>
  <si>
    <t>ECOLE MATERNELLE</t>
  </si>
  <si>
    <t xml:space="preserve">POST UNIVERSITAIRE </t>
  </si>
  <si>
    <t xml:space="preserve">CLASSE </t>
  </si>
  <si>
    <r>
      <t>CLASSE</t>
    </r>
    <r>
      <rPr>
        <sz val="8"/>
        <color rgb="FFFF0000"/>
        <rFont val="Arial Narrow"/>
        <family val="2"/>
      </rPr>
      <t xml:space="preserve">/ ANNEE D'ETUDE </t>
    </r>
    <r>
      <rPr>
        <sz val="8"/>
        <rFont val="Arial Narrow"/>
        <family val="2"/>
      </rPr>
      <t>ATTEINTE A CE NIVEAU</t>
    </r>
  </si>
  <si>
    <t>SI SANS INSTRUCTION, PASSER A SECTION 3</t>
  </si>
  <si>
    <t>Au cours des douze (12) derniers mois, quelle était le  principale secteur d'activité dans lequel [NOM] travaille?</t>
  </si>
  <si>
    <t>Combien…….[NOM] reçoit-il normalement comme autres revenus (en espece ou en nature) de travail, de pension, de d'assurance et... ?</t>
  </si>
  <si>
    <t>Combien …….[NOM] reçoit-il normalement comme autres revenus (en espece ou en nature) de travail ou d'activites inabituelles?</t>
  </si>
  <si>
    <t>…….[NOM] a-il reçu n'importe quels autres revenus (en espece ou en nature) de travail, de pension, d'assurance et... ?</t>
  </si>
  <si>
    <r>
      <t xml:space="preserve">SVP, imaginez une échelle </t>
    </r>
    <r>
      <rPr>
        <sz val="8"/>
        <rFont val="Calibri"/>
        <family val="2"/>
      </rPr>
      <t>á</t>
    </r>
    <r>
      <rPr>
        <sz val="8"/>
        <rFont val="Arial Narrow"/>
        <family val="2"/>
      </rPr>
      <t xml:space="preserve"> 10 niveaux. Au bas de l'échelle, au 1er nivea</t>
    </r>
    <r>
      <rPr>
        <sz val="8"/>
        <color rgb="FFFF0000"/>
        <rFont val="Arial Narrow"/>
        <family val="2"/>
      </rPr>
      <t>u (niveau1)</t>
    </r>
    <r>
      <rPr>
        <sz val="8"/>
        <rFont val="Arial Narrow"/>
        <family val="2"/>
      </rPr>
      <t xml:space="preserve">, se trouvent les personnes les plus malades ; en haut, au dernier niveau </t>
    </r>
    <r>
      <rPr>
        <sz val="8"/>
        <color rgb="FFFF0000"/>
        <rFont val="Arial Narrow"/>
        <family val="2"/>
      </rPr>
      <t xml:space="preserve">( niveau 10) </t>
    </r>
    <r>
      <rPr>
        <sz val="8"/>
        <rFont val="Arial Narrow"/>
        <family val="2"/>
      </rPr>
      <t xml:space="preserve">se trouvent les personnes ayant le meilleur état de santé. </t>
    </r>
    <r>
      <rPr>
        <sz val="8"/>
        <color rgb="FFFF0000"/>
        <rFont val="Arial Narrow"/>
        <family val="2"/>
      </rPr>
      <t xml:space="preserve">Considérant l'état de santé de [NOM]  il y a 12 mois un jour ordinaire, A quel niveau (entre 1 et 10) se trouvait [NOM], </t>
    </r>
    <r>
      <rPr>
        <sz val="8"/>
        <rFont val="Arial Narrow"/>
        <family val="2"/>
      </rPr>
      <t>?</t>
    </r>
  </si>
  <si>
    <r>
      <t xml:space="preserve">SVP, imaginez une échelle á 10 niveaux. Au bas de l'échelle, au 1er niveau </t>
    </r>
    <r>
      <rPr>
        <sz val="8"/>
        <color rgb="FFFF0000"/>
        <rFont val="Arial Narrow"/>
        <family val="2"/>
      </rPr>
      <t>(niveau1)</t>
    </r>
    <r>
      <rPr>
        <sz val="8"/>
        <rFont val="Arial Narrow"/>
        <family val="2"/>
      </rPr>
      <t xml:space="preserve">, se trouvent les personnes les plus malades ; en haut, au dernier niveau </t>
    </r>
    <r>
      <rPr>
        <sz val="8"/>
        <color rgb="FFFF0000"/>
        <rFont val="Arial Narrow"/>
        <family val="2"/>
      </rPr>
      <t>( niveau 10)</t>
    </r>
    <r>
      <rPr>
        <sz val="8"/>
        <rFont val="Arial Narrow"/>
        <family val="2"/>
      </rPr>
      <t xml:space="preserve"> se trouvent les personnes ayant le meilleur état de santé. </t>
    </r>
    <r>
      <rPr>
        <sz val="8"/>
        <color rgb="FFFF0000"/>
        <rFont val="Arial Narrow"/>
        <family val="2"/>
      </rPr>
      <t xml:space="preserve">Considérant l'état de santé de [NOM]  actuellement, en un jour ordinaire, à quel niveau (entre 1 et 10) se trouve [NOM]? </t>
    </r>
  </si>
  <si>
    <t>MOINS DE STRESS</t>
  </si>
  <si>
    <t>GUERISON MALADIE</t>
  </si>
  <si>
    <r>
      <t>Combien de fois …….[NOM] a –t-il visité une formation sanitaire au cours des douze (12) derniers moi</t>
    </r>
    <r>
      <rPr>
        <sz val="8"/>
        <color rgb="FFFF0000"/>
        <rFont val="Arial Narrow"/>
        <family val="2"/>
      </rPr>
      <t>s pour raisons de maladie?</t>
    </r>
  </si>
  <si>
    <r>
      <t>Donner le nom de la formation sanitaire récemment visitée dans votre localité par …...[NOM]</t>
    </r>
    <r>
      <rPr>
        <sz val="8"/>
        <color rgb="FFFF0000"/>
        <rFont val="Arial Narrow"/>
        <family val="2"/>
      </rPr>
      <t xml:space="preserve"> pour raisons de maladie</t>
    </r>
  </si>
  <si>
    <r>
      <t xml:space="preserve">REPONDANT : Chef de ménage ou son représentant connaissant tous les membres du ménage </t>
    </r>
    <r>
      <rPr>
        <u/>
        <sz val="8"/>
        <color rgb="FFFF0000"/>
        <rFont val="Arial Narrow"/>
        <family val="2"/>
      </rPr>
      <t xml:space="preserve"> (CONCERNE TOUS LES MEMBRES DU MENAGE)</t>
    </r>
  </si>
  <si>
    <r>
      <t>AUTOMEDICATION OU RECOURS A UNE STRUCTURE DE SANTE JUGE</t>
    </r>
    <r>
      <rPr>
        <sz val="8"/>
        <color rgb="FFFF0000"/>
        <rFont val="Arial Narrow"/>
        <family val="2"/>
      </rPr>
      <t>E</t>
    </r>
    <r>
      <rPr>
        <sz val="8"/>
        <rFont val="Arial Narrow"/>
        <family val="2"/>
      </rPr>
      <t xml:space="preserve"> TROP CHER POUR LA MALADIE</t>
    </r>
  </si>
  <si>
    <t>POSER CETTE QUESTION SEULEMENT POUR LES CAS OU [NOM] N'A RIEN FAIT AU NIVEAU DE LA QUESTION (4.13)</t>
  </si>
  <si>
    <t>(4.19 A)</t>
  </si>
  <si>
    <t>[ENREGISTRER LE CODE ''98'' POUR LES REPONSES ''NE SAIT PAS'']</t>
  </si>
  <si>
    <t>Hospitalisation</t>
  </si>
  <si>
    <r>
      <t xml:space="preserve">A    B    C    D    </t>
    </r>
    <r>
      <rPr>
        <b/>
        <sz val="10"/>
        <color rgb="FFFF0000"/>
        <rFont val="Arial Narrow"/>
        <family val="2"/>
      </rPr>
      <t xml:space="preserve">E  </t>
    </r>
    <r>
      <rPr>
        <b/>
        <sz val="10"/>
        <rFont val="Arial Narrow"/>
        <family val="2"/>
      </rPr>
      <t xml:space="preserve">   X</t>
    </r>
  </si>
  <si>
    <r>
      <t xml:space="preserve">Scorbut, </t>
    </r>
    <r>
      <rPr>
        <sz val="8"/>
        <color rgb="FFFF0000"/>
        <rFont val="Arial Narrow"/>
        <family val="2"/>
      </rPr>
      <t>c'est-à-dire une carence en vitamine C</t>
    </r>
  </si>
  <si>
    <t>CASE TRADITIONNELLE</t>
  </si>
  <si>
    <t>CASE TRADITIONNELLE AMÉLIORÉE</t>
  </si>
  <si>
    <t>MAISON RATTACHEE A UNE BOUTIQUE/ MAGASIN DE VENTE</t>
  </si>
  <si>
    <t>Matériau moderne/ Fini (Parquet ou bois ciré/ Vinyle ou asphalte  /Carrelage/ Ciment/ Moquette</t>
  </si>
  <si>
    <r>
      <t xml:space="preserve">Avec combien d'autres ménages votre </t>
    </r>
    <r>
      <rPr>
        <sz val="8"/>
        <color rgb="FFFF0000"/>
        <rFont val="Arial Narrow"/>
        <family val="2"/>
      </rPr>
      <t>ménage</t>
    </r>
    <r>
      <rPr>
        <sz val="8"/>
        <rFont val="Arial Narrow"/>
        <family val="2"/>
      </rPr>
      <t xml:space="preserve"> </t>
    </r>
    <r>
      <rPr>
        <sz val="8"/>
        <rFont val="Arial Narrow"/>
        <family val="2"/>
      </rPr>
      <t>partage-t-il les toilettes ? SI NE PARTAGE PAS LES TOILETTES AVEC AUTRES MENAGES, ÉCRIVEZ ' ; 0' ;</t>
    </r>
  </si>
  <si>
    <t>Si vous aviez à vendre ce logement aujourd'hui, combien seriez-vous prêt à le vendre?</t>
  </si>
  <si>
    <r>
      <t xml:space="preserve">Si ce logement avait été mis en </t>
    </r>
    <r>
      <rPr>
        <sz val="8"/>
        <color rgb="FFFF0000"/>
        <rFont val="Arial Narrow"/>
        <family val="2"/>
      </rPr>
      <t>location,</t>
    </r>
    <r>
      <rPr>
        <sz val="8"/>
        <rFont val="Arial Narrow"/>
        <family val="2"/>
      </rPr>
      <t xml:space="preserve"> quel serait le </t>
    </r>
    <r>
      <rPr>
        <sz val="8"/>
        <color rgb="FFFF0000"/>
        <rFont val="Arial Narrow"/>
        <family val="2"/>
      </rPr>
      <t xml:space="preserve">coût du </t>
    </r>
    <r>
      <rPr>
        <sz val="8"/>
        <rFont val="Arial Narrow"/>
        <family val="2"/>
      </rPr>
      <t>loyer ?</t>
    </r>
  </si>
  <si>
    <t>LOUÉ (PAS UN LOGEMENT DE FONCTION / PAS A UNE ACTIVITE)</t>
  </si>
  <si>
    <t>LOUÉ (LOGEMENT DE FONCTION/ DESTNE A UNE ACTIVITE )</t>
  </si>
  <si>
    <t>ROBINET PRIVE</t>
  </si>
  <si>
    <t>POINT D'EAU AUTONOME (PEA)</t>
  </si>
  <si>
    <t>SUR TAS D'ORDURES OU DANS LA NATURE</t>
  </si>
  <si>
    <t>CHARBON DE BOIS</t>
  </si>
  <si>
    <t>GAZOILE</t>
  </si>
  <si>
    <r>
      <t xml:space="preserve">Combien de [BIENS] en état d'être utilisé votre ménage </t>
    </r>
    <r>
      <rPr>
        <sz val="8"/>
        <color rgb="FFFF0000"/>
        <rFont val="Arial Narrow"/>
        <family val="2"/>
      </rPr>
      <t xml:space="preserve">/ fonctionnel votre ménage </t>
    </r>
    <r>
      <rPr>
        <sz val="8"/>
        <rFont val="Arial Narrow"/>
        <family val="2"/>
      </rPr>
      <t>possède-t-il ?</t>
    </r>
  </si>
  <si>
    <r>
      <t>Aujourd'hui, à combien voudriez vous vendre tous le</t>
    </r>
    <r>
      <rPr>
        <sz val="8"/>
        <color rgb="FFFF0000"/>
        <rFont val="Arial Narrow"/>
        <family val="2"/>
      </rPr>
      <t xml:space="preserve">s biens fonctionnels suivants </t>
    </r>
    <r>
      <rPr>
        <sz val="8"/>
        <rFont val="Arial Narrow"/>
        <family val="2"/>
      </rPr>
      <t>que votre ménage possède?</t>
    </r>
  </si>
  <si>
    <t>A combien pourriez-vous vendre audjourd'hui l'ensemble de ce type [Non de l'Animal] d'animaux que votre ménage posséde?</t>
  </si>
  <si>
    <t>Quelle est la valeur totale de de cet ALIMENT ACHETE par votre ménage au cours des 7 derniers jours ?</t>
  </si>
  <si>
    <r>
      <t xml:space="preserve">Quelle est la valeur totale de de cet </t>
    </r>
    <r>
      <rPr>
        <sz val="8"/>
        <color rgb="FFFF0000"/>
        <rFont val="Arial Narrow"/>
        <family val="2"/>
      </rPr>
      <t xml:space="preserve">ALIMENT AUTO-PRODUIT PAR VOTRE MENAGE (FAIT MAISON) </t>
    </r>
    <r>
      <rPr>
        <sz val="8"/>
        <rFont val="Arial Narrow"/>
        <family val="2"/>
      </rPr>
      <t>au cours des 7 derniers jours ?</t>
    </r>
  </si>
  <si>
    <t>viande de bœuf/mouton/chèvre</t>
  </si>
  <si>
    <t>Fretins et autres menus produits halieutiques</t>
  </si>
  <si>
    <t>af</t>
  </si>
  <si>
    <t>ag</t>
  </si>
  <si>
    <r>
      <t xml:space="preserve">A combien </t>
    </r>
    <r>
      <rPr>
        <sz val="8"/>
        <rFont val="Calibri"/>
        <family val="2"/>
      </rPr>
      <t>é</t>
    </r>
    <r>
      <rPr>
        <sz val="8"/>
        <rFont val="Arial Narrow"/>
        <family val="2"/>
      </rPr>
      <t xml:space="preserve">valuez-vous les </t>
    </r>
    <r>
      <rPr>
        <sz val="8"/>
        <color rgb="FFFF0000"/>
        <rFont val="Arial Narrow"/>
        <family val="2"/>
      </rPr>
      <t>biens non alimentaires</t>
    </r>
    <r>
      <rPr>
        <sz val="8"/>
        <rFont val="Arial Narrow"/>
        <family val="2"/>
      </rPr>
      <t xml:space="preserve"> reçus par votre ménage en guise de </t>
    </r>
    <r>
      <rPr>
        <sz val="8"/>
        <color rgb="FFFF0000"/>
        <rFont val="Arial Narrow"/>
        <family val="2"/>
      </rPr>
      <t>paiement en nature ou dont</t>
    </r>
    <r>
      <rPr>
        <sz val="8"/>
        <rFont val="Calibri"/>
        <family val="2"/>
      </rPr>
      <t xml:space="preserve"> </t>
    </r>
    <r>
      <rPr>
        <sz val="8"/>
        <rFont val="Arial Narrow"/>
        <family val="2"/>
      </rPr>
      <t>au cours des 30 derniers jours?</t>
    </r>
  </si>
  <si>
    <r>
      <t xml:space="preserve">A combien </t>
    </r>
    <r>
      <rPr>
        <sz val="8"/>
        <rFont val="Calibri"/>
        <family val="2"/>
      </rPr>
      <t>é</t>
    </r>
    <r>
      <rPr>
        <sz val="8"/>
        <rFont val="Arial Narrow"/>
        <family val="2"/>
      </rPr>
      <t xml:space="preserve">valuez-vous les biens </t>
    </r>
    <r>
      <rPr>
        <sz val="8"/>
        <color rgb="FFFF0000"/>
        <rFont val="Arial Narrow"/>
        <family val="2"/>
      </rPr>
      <t>non alimentaires r</t>
    </r>
    <r>
      <rPr>
        <sz val="8"/>
        <rFont val="Arial Narrow"/>
        <family val="2"/>
      </rPr>
      <t>eçus par votre ménage en guise de paiement en nature</t>
    </r>
    <r>
      <rPr>
        <sz val="8"/>
        <rFont val="Calibri"/>
        <family val="2"/>
      </rPr>
      <t xml:space="preserve"> </t>
    </r>
    <r>
      <rPr>
        <sz val="8"/>
        <color rgb="FFFF0000"/>
        <rFont val="Calibri"/>
        <family val="2"/>
      </rPr>
      <t xml:space="preserve">ou de dons </t>
    </r>
    <r>
      <rPr>
        <sz val="8"/>
        <rFont val="Arial Narrow"/>
        <family val="2"/>
      </rPr>
      <t>au cours des 12 derniers mois?</t>
    </r>
  </si>
  <si>
    <r>
      <t xml:space="preserve">Transferts monétaires </t>
    </r>
    <r>
      <rPr>
        <sz val="8"/>
        <rFont val="Calibri"/>
        <family val="2"/>
      </rPr>
      <t>à</t>
    </r>
    <r>
      <rPr>
        <sz val="8"/>
        <rFont val="Arial"/>
        <family val="2"/>
      </rPr>
      <t xml:space="preserve"> l'endroit de la famille et autres amis</t>
    </r>
  </si>
  <si>
    <r>
      <t>Votre ménage a-t-il vécu le décès d'un adulte ou d'un enfant</t>
    </r>
    <r>
      <rPr>
        <sz val="8"/>
        <color rgb="FFFF0000"/>
        <rFont val="Arial Narrow"/>
        <family val="2"/>
      </rPr>
      <t xml:space="preserve"> du ménage</t>
    </r>
    <r>
      <rPr>
        <sz val="8"/>
        <rFont val="Arial Narrow"/>
        <family val="2"/>
      </rPr>
      <t xml:space="preserve"> au cours des 12 derniers mois?</t>
    </r>
  </si>
  <si>
    <r>
      <t xml:space="preserve">Au cours des 12 derniers mois, il y a-t-il eu un enfant </t>
    </r>
    <r>
      <rPr>
        <sz val="8"/>
        <color rgb="FFFF0000"/>
        <rFont val="Arial Narrow"/>
        <family val="2"/>
      </rPr>
      <t xml:space="preserve">de votre ménage </t>
    </r>
    <r>
      <rPr>
        <sz val="8"/>
        <rFont val="Arial Narrow"/>
        <family val="2"/>
      </rPr>
      <t>n</t>
    </r>
    <r>
      <rPr>
        <sz val="8"/>
        <rFont val="Calibri"/>
        <family val="2"/>
      </rPr>
      <t>é</t>
    </r>
    <r>
      <rPr>
        <sz val="8"/>
        <rFont val="Arial Narrow"/>
        <family val="2"/>
      </rPr>
      <t xml:space="preserve"> vivant mais qui a surv</t>
    </r>
    <r>
      <rPr>
        <sz val="8"/>
        <rFont val="Calibri"/>
        <family val="2"/>
      </rPr>
      <t>é</t>
    </r>
    <r>
      <rPr>
        <sz val="8"/>
        <rFont val="Arial Narrow"/>
        <family val="2"/>
      </rPr>
      <t>vu seulement pendant quelques heures/jours apr</t>
    </r>
    <r>
      <rPr>
        <sz val="8"/>
        <rFont val="Calibri"/>
        <family val="2"/>
      </rPr>
      <t>è</t>
    </r>
    <r>
      <rPr>
        <sz val="8"/>
        <rFont val="Arial Narrow"/>
        <family val="2"/>
      </rPr>
      <t xml:space="preserve">s la naissance? </t>
    </r>
  </si>
  <si>
    <r>
      <t xml:space="preserve">INDIQUER L'AGE EN JOURS (ENFANTS NES VIVANTS MAIS DECEDES) ; EN MOIS (ENFANT </t>
    </r>
    <r>
      <rPr>
        <sz val="8"/>
        <color rgb="FFFF0000"/>
        <rFont val="Arial Narrow"/>
        <family val="2"/>
      </rPr>
      <t>DE 0 A 5 ANS</t>
    </r>
    <r>
      <rPr>
        <sz val="8"/>
        <rFont val="Arial Narrow"/>
        <family val="2"/>
      </rPr>
      <t>) ; EN ANNEES (PLUS DE 5 ANS)</t>
    </r>
  </si>
  <si>
    <t xml:space="preserve">Au cours d’un accouchement, quel est selon vous le risque d’avoir une complication obstétricale ? </t>
  </si>
  <si>
    <t>Quel est selon vous la gravité d’une complication au cours d’un accouchement?</t>
  </si>
  <si>
    <t xml:space="preserve">Quels sont selon vous les avantages d’accoucher dans un centre de santé avec du personnel qualifié ? </t>
  </si>
  <si>
    <t>Est-ce que l’accouchement est selon vous un problème médical ?</t>
  </si>
  <si>
    <t>Dans votre communauté, si une femme accouche à domicile de façon traditionnelle c’est :</t>
  </si>
  <si>
    <t xml:space="preserve">Est-ce que tous les actes pratiqués par le personnel médical lors de l’accouchement dans un centre de santé respectent vos croyances ? </t>
  </si>
  <si>
    <t>Tres probable</t>
  </si>
  <si>
    <t>Probable</t>
  </si>
  <si>
    <t>Peu probable</t>
  </si>
  <si>
    <t>Tres peu probable</t>
  </si>
  <si>
    <t>Tres serieux</t>
  </si>
  <si>
    <t>Serieux</t>
  </si>
  <si>
    <t>Un peu serieux</t>
  </si>
  <si>
    <t>Pa serieux</t>
  </si>
  <si>
    <t>ça dépend des cas</t>
  </si>
  <si>
    <t>Mieux perçu que de se rendre au centre de santé</t>
  </si>
  <si>
    <t>Ni mieux ni moins bien perçu que d’aller dans un centre de santé</t>
  </si>
  <si>
    <t>Moins bien perçu que de se rendre dans un centre de santé</t>
  </si>
  <si>
    <t>Si non à (4.28), précisez quels actes et les raisons? …………… </t>
  </si>
  <si>
    <t>CODE [NOM]</t>
  </si>
  <si>
    <t>Section 4.2.A: Connaissance en matière  d'acceptabilité de l’accouchement assisté dans une FS</t>
  </si>
  <si>
    <t>Très bénéfique</t>
  </si>
  <si>
    <t>Bénéfique</t>
  </si>
  <si>
    <t>Peu bénéfique</t>
  </si>
  <si>
    <t>Pas du tout bénéfique</t>
  </si>
  <si>
    <t>ENREGISTRER LE NUMERO D'IDENTIFICATION DE TOUTES LES FEMMES REPONDANTES</t>
  </si>
  <si>
    <t>QUELQUES FOIS</t>
  </si>
</sst>
</file>

<file path=xl/styles.xml><?xml version="1.0" encoding="utf-8"?>
<styleSheet xmlns="http://schemas.openxmlformats.org/spreadsheetml/2006/main">
  <numFmts count="7">
    <numFmt numFmtId="164" formatCode="00"/>
    <numFmt numFmtId="165" formatCode="0_);\(0\)"/>
    <numFmt numFmtId="166" formatCode="0.00_);\(0.00\)"/>
    <numFmt numFmtId="167" formatCode="00000"/>
    <numFmt numFmtId="168" formatCode="0#"/>
    <numFmt numFmtId="169" formatCode="0.0"/>
    <numFmt numFmtId="170" formatCode="0.000_);\(0.000\)"/>
  </numFmts>
  <fonts count="96">
    <font>
      <sz val="8"/>
      <name val="Arial Narrow"/>
    </font>
    <font>
      <sz val="8"/>
      <name val="Arial Narrow"/>
      <family val="2"/>
    </font>
    <font>
      <b/>
      <sz val="16"/>
      <name val="Arial Narrow"/>
      <family val="2"/>
    </font>
    <font>
      <b/>
      <sz val="16"/>
      <color indexed="9"/>
      <name val="Arial Narrow"/>
      <family val="2"/>
    </font>
    <font>
      <sz val="6"/>
      <name val="Arial Narrow"/>
      <family val="2"/>
    </font>
    <font>
      <b/>
      <sz val="8"/>
      <name val="Arial Narrow"/>
      <family val="2"/>
    </font>
    <font>
      <sz val="10"/>
      <name val="Arial"/>
      <family val="2"/>
    </font>
    <font>
      <sz val="10"/>
      <name val="Arial"/>
      <family val="2"/>
    </font>
    <font>
      <b/>
      <sz val="10"/>
      <name val="Arial Narrow"/>
      <family val="2"/>
    </font>
    <font>
      <b/>
      <sz val="8"/>
      <name val="Arial"/>
      <family val="2"/>
    </font>
    <font>
      <sz val="8"/>
      <color indexed="9"/>
      <name val="Arial Narrow"/>
      <family val="2"/>
    </font>
    <font>
      <sz val="8"/>
      <color indexed="10"/>
      <name val="Arial Narrow"/>
      <family val="2"/>
    </font>
    <font>
      <sz val="5"/>
      <name val="Arial Narrow"/>
      <family val="2"/>
    </font>
    <font>
      <b/>
      <sz val="16"/>
      <color indexed="31"/>
      <name val="Arial Narrow"/>
      <family val="2"/>
    </font>
    <font>
      <sz val="8"/>
      <name val="Arial Narrow"/>
      <family val="2"/>
    </font>
    <font>
      <sz val="10"/>
      <name val="Arial Narrow"/>
      <family val="2"/>
    </font>
    <font>
      <u/>
      <sz val="8"/>
      <name val="Arial Narrow"/>
      <family val="2"/>
    </font>
    <font>
      <sz val="7"/>
      <name val="Arial Narrow"/>
      <family val="2"/>
    </font>
    <font>
      <sz val="7"/>
      <name val="Arial Narrow"/>
      <family val="2"/>
    </font>
    <font>
      <sz val="8"/>
      <name val="Arial Narrow"/>
      <family val="2"/>
    </font>
    <font>
      <b/>
      <sz val="16"/>
      <color indexed="55"/>
      <name val="Arial Narrow"/>
      <family val="2"/>
    </font>
    <font>
      <b/>
      <sz val="20"/>
      <name val="Arial Narrow"/>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sz val="8"/>
      <color indexed="11"/>
      <name val="Arial Narrow"/>
      <family val="2"/>
    </font>
    <font>
      <b/>
      <sz val="12"/>
      <name val="Arial Narrow"/>
      <family val="2"/>
    </font>
    <font>
      <sz val="8"/>
      <color indexed="10"/>
      <name val="Arial Narrow"/>
      <family val="2"/>
    </font>
    <font>
      <sz val="7"/>
      <color indexed="10"/>
      <name val="Arial Narrow"/>
      <family val="2"/>
    </font>
    <font>
      <b/>
      <sz val="7"/>
      <name val="Arial Narrow"/>
      <family val="2"/>
    </font>
    <font>
      <b/>
      <sz val="14"/>
      <name val="Arial Narrow"/>
      <family val="2"/>
    </font>
    <font>
      <sz val="14"/>
      <name val="Arial Narrow"/>
      <family val="2"/>
    </font>
    <font>
      <b/>
      <sz val="13"/>
      <name val="Arial Narrow"/>
      <family val="2"/>
    </font>
    <font>
      <sz val="13"/>
      <name val="Arial Narrow"/>
      <family val="2"/>
    </font>
    <font>
      <b/>
      <sz val="13"/>
      <color indexed="9"/>
      <name val="Arial Narrow"/>
      <family val="2"/>
    </font>
    <font>
      <strike/>
      <sz val="8"/>
      <name val="Arial Narrow"/>
      <family val="2"/>
    </font>
    <font>
      <sz val="16"/>
      <name val="Arial Narrow"/>
      <family val="2"/>
    </font>
    <font>
      <b/>
      <i/>
      <sz val="10"/>
      <name val="Arial"/>
      <family val="2"/>
    </font>
    <font>
      <sz val="10"/>
      <name val="Arial"/>
      <family val="2"/>
    </font>
    <font>
      <i/>
      <u/>
      <sz val="8"/>
      <name val="Arial Narrow"/>
      <family val="2"/>
    </font>
    <font>
      <b/>
      <i/>
      <sz val="16"/>
      <name val="Arial Narrow"/>
      <family val="2"/>
    </font>
    <font>
      <u/>
      <sz val="8"/>
      <color indexed="10"/>
      <name val="Arial Narrow"/>
      <family val="2"/>
    </font>
    <font>
      <i/>
      <sz val="8"/>
      <name val="Arial Narrow"/>
      <family val="2"/>
    </font>
    <font>
      <b/>
      <sz val="72"/>
      <color indexed="9"/>
      <name val="Arial"/>
      <family val="2"/>
    </font>
    <font>
      <b/>
      <sz val="72"/>
      <name val="Arial"/>
      <family val="2"/>
    </font>
    <font>
      <b/>
      <sz val="36"/>
      <name val="Arial"/>
      <family val="2"/>
    </font>
    <font>
      <b/>
      <sz val="10"/>
      <name val="Arial"/>
      <family val="2"/>
    </font>
    <font>
      <b/>
      <i/>
      <sz val="14"/>
      <color indexed="8"/>
      <name val="Arial Narrow"/>
      <family val="2"/>
    </font>
    <font>
      <i/>
      <sz val="14"/>
      <color indexed="8"/>
      <name val="Arial Narrow"/>
      <family val="2"/>
    </font>
    <font>
      <sz val="10"/>
      <color indexed="8"/>
      <name val="Arial Narrow"/>
      <family val="2"/>
    </font>
    <font>
      <sz val="9"/>
      <name val="Arial Narrow"/>
      <family val="2"/>
    </font>
    <font>
      <sz val="9"/>
      <name val="Calibri"/>
      <family val="2"/>
    </font>
    <font>
      <sz val="8"/>
      <name val="Calibri"/>
      <family val="2"/>
    </font>
    <font>
      <u/>
      <sz val="8"/>
      <name val="Calibri"/>
      <family val="2"/>
    </font>
    <font>
      <sz val="8"/>
      <color indexed="8"/>
      <name val="Arial Narrow"/>
      <family val="2"/>
    </font>
    <font>
      <b/>
      <i/>
      <sz val="8"/>
      <color indexed="8"/>
      <name val="Arial Narrow"/>
      <family val="2"/>
    </font>
    <font>
      <b/>
      <sz val="8"/>
      <color indexed="8"/>
      <name val="Arial Narrow"/>
      <family val="2"/>
    </font>
    <font>
      <b/>
      <sz val="8"/>
      <color indexed="8"/>
      <name val="Calibri"/>
      <family val="2"/>
    </font>
    <font>
      <b/>
      <sz val="16"/>
      <name val="Calibri"/>
      <family val="2"/>
    </font>
    <font>
      <sz val="8"/>
      <color indexed="8"/>
      <name val="Calibri"/>
      <family val="2"/>
    </font>
    <font>
      <sz val="8"/>
      <color rgb="FFFF0000"/>
      <name val="Arial Narrow"/>
      <family val="2"/>
    </font>
    <font>
      <b/>
      <sz val="10"/>
      <color rgb="FFFF0000"/>
      <name val="Arial Narrow"/>
      <family val="2"/>
    </font>
    <font>
      <sz val="7"/>
      <color rgb="FFFF0000"/>
      <name val="Arial Narrow"/>
      <family val="2"/>
    </font>
    <font>
      <b/>
      <sz val="11"/>
      <name val="Arial Narrow"/>
      <family val="2"/>
    </font>
    <font>
      <sz val="11"/>
      <name val="Arial Narrow"/>
      <family val="2"/>
    </font>
    <font>
      <sz val="8"/>
      <color theme="1"/>
      <name val="Arial Narrow"/>
      <family val="2"/>
    </font>
    <font>
      <b/>
      <sz val="8"/>
      <color theme="1"/>
      <name val="Arial Narrow"/>
      <family val="2"/>
    </font>
    <font>
      <sz val="7"/>
      <color theme="1"/>
      <name val="Arial Narrow"/>
      <family val="2"/>
    </font>
    <font>
      <b/>
      <sz val="8"/>
      <color rgb="FFFF0000"/>
      <name val="Arial Narrow"/>
      <family val="2"/>
    </font>
    <font>
      <b/>
      <u/>
      <sz val="6"/>
      <color rgb="FFFF0000"/>
      <name val="Arial Narrow"/>
      <family val="2"/>
    </font>
    <font>
      <b/>
      <sz val="6"/>
      <color rgb="FFFF0000"/>
      <name val="Arial Narrow"/>
      <family val="2"/>
    </font>
    <font>
      <b/>
      <sz val="7"/>
      <color rgb="FFFF0000"/>
      <name val="Arial Narrow"/>
      <family val="2"/>
    </font>
    <font>
      <u/>
      <sz val="8"/>
      <color rgb="FFFF0000"/>
      <name val="Arial Narrow"/>
      <family val="2"/>
    </font>
    <font>
      <sz val="9"/>
      <color rgb="FFFF0000"/>
      <name val="Arial Narrow"/>
      <family val="2"/>
    </font>
    <font>
      <sz val="8"/>
      <color rgb="FFFF0000"/>
      <name val="Arial"/>
      <family val="2"/>
    </font>
    <font>
      <sz val="8"/>
      <color rgb="FFFF0000"/>
      <name val="Calibri"/>
      <family val="2"/>
    </font>
    <font>
      <b/>
      <sz val="13"/>
      <color theme="3" tint="0.39997558519241921"/>
      <name val="Arial Narrow"/>
      <family val="2"/>
    </font>
    <font>
      <sz val="13"/>
      <color theme="3" tint="0.39997558519241921"/>
      <name val="Arial Narrow"/>
      <family val="2"/>
    </font>
    <font>
      <b/>
      <i/>
      <sz val="14"/>
      <color rgb="FFFF0000"/>
      <name val="Arial Narrow"/>
      <family val="2"/>
    </font>
    <font>
      <i/>
      <sz val="14"/>
      <color rgb="FFFF0000"/>
      <name val="Arial Narrow"/>
      <family val="2"/>
    </font>
    <font>
      <b/>
      <i/>
      <sz val="8"/>
      <color rgb="FFFF0000"/>
      <name val="Arial Narrow"/>
      <family val="2"/>
    </font>
    <font>
      <sz val="10"/>
      <color rgb="FFFF0000"/>
      <name val="Arial Narrow"/>
      <family val="2"/>
    </font>
    <font>
      <b/>
      <sz val="7"/>
      <color indexed="8"/>
      <name val="Arial Narrow"/>
      <family val="2"/>
    </font>
  </fonts>
  <fills count="2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9"/>
      </patternFill>
    </fill>
    <fill>
      <patternFill patternType="solid">
        <fgColor indexed="8"/>
        <bgColor indexed="64"/>
      </patternFill>
    </fill>
    <fill>
      <patternFill patternType="solid">
        <fgColor indexed="9"/>
        <bgColor indexed="64"/>
      </patternFill>
    </fill>
    <fill>
      <patternFill patternType="solid">
        <fgColor indexed="63"/>
        <bgColor indexed="64"/>
      </patternFill>
    </fill>
    <fill>
      <patternFill patternType="solid">
        <fgColor indexed="23"/>
        <bgColor indexed="64"/>
      </patternFill>
    </fill>
    <fill>
      <patternFill patternType="solid">
        <fgColor indexed="22"/>
        <bgColor indexed="64"/>
      </patternFill>
    </fill>
    <fill>
      <patternFill patternType="solid">
        <fgColor indexed="55"/>
        <bgColor indexed="64"/>
      </patternFill>
    </fill>
    <fill>
      <patternFill patternType="solid">
        <fgColor rgb="FFFFFF00"/>
        <bgColor indexed="64"/>
      </patternFill>
    </fill>
    <fill>
      <patternFill patternType="solid">
        <fgColor theme="0"/>
        <bgColor indexed="64"/>
      </patternFill>
    </fill>
    <fill>
      <patternFill patternType="solid">
        <fgColor theme="3" tint="0.59999389629810485"/>
        <bgColor indexed="64"/>
      </patternFill>
    </fill>
    <fill>
      <patternFill patternType="solid">
        <fgColor theme="9" tint="-0.249977111117893"/>
        <bgColor indexed="64"/>
      </patternFill>
    </fill>
    <fill>
      <patternFill patternType="solid">
        <fgColor theme="0" tint="-0.34998626667073579"/>
        <bgColor indexed="64"/>
      </patternFill>
    </fill>
  </fills>
  <borders count="17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hair">
        <color indexed="64"/>
      </top>
      <bottom style="hair">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style="thin">
        <color indexed="64"/>
      </left>
      <right/>
      <top style="hair">
        <color indexed="64"/>
      </top>
      <bottom style="thin">
        <color indexed="64"/>
      </bottom>
      <diagonal/>
    </border>
    <border>
      <left/>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hair">
        <color indexed="64"/>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dotted">
        <color indexed="64"/>
      </right>
      <top style="dotted">
        <color indexed="64"/>
      </top>
      <bottom style="hair">
        <color indexed="64"/>
      </bottom>
      <diagonal/>
    </border>
    <border>
      <left style="dotted">
        <color indexed="64"/>
      </left>
      <right style="thin">
        <color indexed="64"/>
      </right>
      <top style="dotted">
        <color indexed="64"/>
      </top>
      <bottom style="hair">
        <color indexed="64"/>
      </bottom>
      <diagonal/>
    </border>
    <border>
      <left/>
      <right/>
      <top style="hair">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top style="hair">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hair">
        <color indexed="64"/>
      </top>
      <bottom style="hair">
        <color indexed="64"/>
      </bottom>
      <diagonal/>
    </border>
    <border>
      <left/>
      <right/>
      <top/>
      <bottom style="medium">
        <color indexed="64"/>
      </bottom>
      <diagonal/>
    </border>
    <border>
      <left style="thin">
        <color indexed="64"/>
      </left>
      <right style="thin">
        <color indexed="64"/>
      </right>
      <top style="thin">
        <color indexed="64"/>
      </top>
      <bottom/>
      <diagonal/>
    </border>
    <border>
      <left/>
      <right style="thin">
        <color indexed="64"/>
      </right>
      <top style="hair">
        <color indexed="64"/>
      </top>
      <bottom style="hair">
        <color indexed="64"/>
      </bottom>
      <diagonal/>
    </border>
    <border>
      <left style="hair">
        <color indexed="64"/>
      </left>
      <right style="hair">
        <color indexed="64"/>
      </right>
      <top/>
      <bottom/>
      <diagonal/>
    </border>
    <border>
      <left style="thin">
        <color indexed="64"/>
      </left>
      <right/>
      <top/>
      <bottom style="hair">
        <color indexed="64"/>
      </bottom>
      <diagonal/>
    </border>
    <border>
      <left/>
      <right style="thin">
        <color indexed="64"/>
      </right>
      <top style="dotted">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thin">
        <color indexed="64"/>
      </bottom>
      <diagonal/>
    </border>
    <border>
      <left style="thin">
        <color indexed="64"/>
      </left>
      <right style="dotted">
        <color indexed="64"/>
      </right>
      <top style="dotted">
        <color indexed="64"/>
      </top>
      <bottom/>
      <diagonal/>
    </border>
    <border>
      <left style="thin">
        <color indexed="64"/>
      </left>
      <right style="dotted">
        <color indexed="64"/>
      </right>
      <top style="dotted">
        <color indexed="64"/>
      </top>
      <bottom style="hair">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9"/>
      </top>
      <bottom style="thin">
        <color indexed="64"/>
      </bottom>
      <diagonal/>
    </border>
    <border>
      <left style="thin">
        <color indexed="64"/>
      </left>
      <right style="thin">
        <color indexed="64"/>
      </right>
      <top style="thin">
        <color indexed="9"/>
      </top>
      <bottom style="thin">
        <color indexed="9"/>
      </bottom>
      <diagonal/>
    </border>
    <border>
      <left style="thin">
        <color indexed="64"/>
      </left>
      <right style="thin">
        <color indexed="64"/>
      </right>
      <top style="thin">
        <color indexed="9"/>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bottom/>
      <diagonal/>
    </border>
    <border>
      <left style="hair">
        <color indexed="64"/>
      </left>
      <right/>
      <top style="hair">
        <color indexed="64"/>
      </top>
      <bottom/>
      <diagonal/>
    </border>
    <border>
      <left style="hair">
        <color indexed="64"/>
      </left>
      <right/>
      <top/>
      <bottom style="hair">
        <color indexed="64"/>
      </bottom>
      <diagonal/>
    </border>
    <border>
      <left/>
      <right style="thin">
        <color indexed="64"/>
      </right>
      <top style="hair">
        <color indexed="64"/>
      </top>
      <bottom style="dotted">
        <color indexed="64"/>
      </bottom>
      <diagonal/>
    </border>
    <border>
      <left/>
      <right/>
      <top style="medium">
        <color indexed="64"/>
      </top>
      <bottom/>
      <diagonal/>
    </border>
    <border>
      <left style="medium">
        <color indexed="64"/>
      </left>
      <right style="medium">
        <color indexed="64"/>
      </right>
      <top/>
      <bottom/>
      <diagonal/>
    </border>
    <border>
      <left/>
      <right/>
      <top style="medium">
        <color indexed="64"/>
      </top>
      <bottom style="hair">
        <color indexed="64"/>
      </bottom>
      <diagonal/>
    </border>
    <border>
      <left/>
      <right/>
      <top style="hair">
        <color indexed="64"/>
      </top>
      <bottom style="medium">
        <color indexed="64"/>
      </bottom>
      <diagonal/>
    </border>
    <border>
      <left/>
      <right style="hair">
        <color indexed="64"/>
      </right>
      <top style="hair">
        <color indexed="64"/>
      </top>
      <bottom/>
      <diagonal/>
    </border>
    <border>
      <left/>
      <right/>
      <top/>
      <bottom style="double">
        <color indexed="64"/>
      </bottom>
      <diagonal/>
    </border>
    <border>
      <left style="hair">
        <color indexed="64"/>
      </left>
      <right/>
      <top/>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hair">
        <color indexed="64"/>
      </right>
      <top style="thin">
        <color indexed="64"/>
      </top>
      <bottom/>
      <diagonal/>
    </border>
    <border>
      <left style="thin">
        <color indexed="64"/>
      </left>
      <right style="thin">
        <color indexed="64"/>
      </right>
      <top/>
      <bottom style="hair">
        <color indexed="64"/>
      </bottom>
      <diagonal/>
    </border>
    <border>
      <left/>
      <right style="hair">
        <color indexed="64"/>
      </right>
      <top style="thin">
        <color indexed="64"/>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medium">
        <color indexed="64"/>
      </right>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dotted">
        <color indexed="64"/>
      </right>
      <top style="dotted">
        <color indexed="64"/>
      </top>
      <bottom style="thin">
        <color indexed="64"/>
      </bottom>
      <diagonal/>
    </border>
    <border>
      <left style="thin">
        <color indexed="64"/>
      </left>
      <right style="thin">
        <color indexed="64"/>
      </right>
      <top/>
      <bottom style="thin">
        <color indexed="9"/>
      </bottom>
      <diagonal/>
    </border>
    <border>
      <left style="hair">
        <color indexed="64"/>
      </left>
      <right/>
      <top style="hair">
        <color indexed="64"/>
      </top>
      <bottom style="hair">
        <color indexed="64"/>
      </bottom>
      <diagonal/>
    </border>
    <border>
      <left style="hair">
        <color indexed="64"/>
      </left>
      <right/>
      <top style="dotted">
        <color indexed="64"/>
      </top>
      <bottom style="dotted">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hair">
        <color indexed="64"/>
      </top>
      <bottom/>
      <diagonal/>
    </border>
    <border>
      <left style="medium">
        <color indexed="64"/>
      </left>
      <right/>
      <top style="hair">
        <color indexed="64"/>
      </top>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medium">
        <color indexed="64"/>
      </bottom>
      <diagonal/>
    </border>
    <border>
      <left style="medium">
        <color indexed="64"/>
      </left>
      <right style="thin">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style="medium">
        <color indexed="64"/>
      </right>
      <top/>
      <bottom style="medium">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s>
  <cellStyleXfs count="29">
    <xf numFmtId="0" fontId="0" fillId="0" borderId="0"/>
    <xf numFmtId="0" fontId="22" fillId="2" borderId="0" applyNumberFormat="0" applyBorder="0" applyAlignment="0" applyProtection="0"/>
    <xf numFmtId="0" fontId="23" fillId="5" borderId="1" applyNumberFormat="0" applyAlignment="0" applyProtection="0"/>
    <xf numFmtId="0" fontId="24" fillId="6" borderId="2" applyNumberFormat="0" applyAlignment="0" applyProtection="0"/>
    <xf numFmtId="0" fontId="25" fillId="0" borderId="0" applyNumberFormat="0" applyFill="0" applyBorder="0" applyAlignment="0" applyProtection="0"/>
    <xf numFmtId="0" fontId="26" fillId="3" borderId="0" applyNumberFormat="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30" fillId="4" borderId="1" applyNumberFormat="0" applyAlignment="0" applyProtection="0"/>
    <xf numFmtId="0" fontId="31" fillId="0" borderId="3" applyNumberFormat="0" applyFill="0" applyAlignment="0" applyProtection="0"/>
    <xf numFmtId="0" fontId="32" fillId="7" borderId="0" applyNumberFormat="0" applyBorder="0" applyAlignment="0" applyProtection="0"/>
    <xf numFmtId="0" fontId="1" fillId="0" borderId="0"/>
    <xf numFmtId="0" fontId="1" fillId="0" borderId="0"/>
    <xf numFmtId="0" fontId="19" fillId="0" borderId="0"/>
    <xf numFmtId="0" fontId="6" fillId="0" borderId="0"/>
    <xf numFmtId="0" fontId="6" fillId="0" borderId="0"/>
    <xf numFmtId="0" fontId="1" fillId="0" borderId="0"/>
    <xf numFmtId="0" fontId="19" fillId="0" borderId="0"/>
    <xf numFmtId="0" fontId="1" fillId="0" borderId="0"/>
    <xf numFmtId="0" fontId="51" fillId="0" borderId="0"/>
    <xf numFmtId="0" fontId="1" fillId="8" borderId="7" applyNumberFormat="0" applyFont="0" applyAlignment="0" applyProtection="0"/>
    <xf numFmtId="0" fontId="33" fillId="5" borderId="8" applyNumberFormat="0" applyAlignment="0" applyProtection="0"/>
    <xf numFmtId="0" fontId="6" fillId="0" borderId="0"/>
    <xf numFmtId="0" fontId="34" fillId="0" borderId="0" applyNumberFormat="0" applyFill="0" applyBorder="0" applyAlignment="0" applyProtection="0"/>
    <xf numFmtId="0" fontId="35" fillId="0" borderId="9" applyNumberFormat="0" applyFill="0" applyAlignment="0" applyProtection="0"/>
    <xf numFmtId="0" fontId="36" fillId="0" borderId="0" applyNumberFormat="0" applyFill="0" applyBorder="0" applyAlignment="0" applyProtection="0"/>
    <xf numFmtId="0" fontId="7" fillId="0" borderId="0"/>
  </cellStyleXfs>
  <cellXfs count="2566">
    <xf numFmtId="0" fontId="0" fillId="0" borderId="0" xfId="0"/>
    <xf numFmtId="0" fontId="0" fillId="0" borderId="0" xfId="0" applyAlignment="1">
      <alignment vertical="top"/>
    </xf>
    <xf numFmtId="0" fontId="0" fillId="0" borderId="0" xfId="0" applyBorder="1" applyAlignment="1">
      <alignment vertical="top" wrapText="1"/>
    </xf>
    <xf numFmtId="0" fontId="0" fillId="0" borderId="0" xfId="0" applyBorder="1" applyAlignment="1">
      <alignment vertical="top"/>
    </xf>
    <xf numFmtId="0" fontId="0" fillId="0" borderId="0"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0" xfId="0" applyAlignment="1">
      <alignment vertical="center"/>
    </xf>
    <xf numFmtId="0" fontId="2" fillId="0" borderId="0" xfId="0" applyFont="1" applyAlignment="1">
      <alignment horizontal="center" vertical="center"/>
    </xf>
    <xf numFmtId="0" fontId="0" fillId="0" borderId="0" xfId="0" applyFill="1" applyAlignment="1">
      <alignment vertical="center"/>
    </xf>
    <xf numFmtId="0" fontId="0" fillId="0" borderId="0" xfId="0" applyBorder="1" applyAlignment="1">
      <alignment horizontal="center" vertical="center"/>
    </xf>
    <xf numFmtId="0" fontId="1" fillId="0" borderId="0" xfId="18" applyBorder="1" applyAlignment="1">
      <alignment vertical="top" wrapText="1"/>
    </xf>
    <xf numFmtId="0" fontId="2" fillId="0" borderId="0" xfId="18" applyFont="1" applyAlignment="1">
      <alignment horizontal="left" vertical="center"/>
    </xf>
    <xf numFmtId="0" fontId="5" fillId="0" borderId="0" xfId="18" applyFont="1" applyAlignment="1">
      <alignment horizontal="left" vertical="center"/>
    </xf>
    <xf numFmtId="0" fontId="5" fillId="0" borderId="0" xfId="18" applyFont="1" applyAlignment="1">
      <alignment vertical="center"/>
    </xf>
    <xf numFmtId="0" fontId="5" fillId="0" borderId="0" xfId="18" applyFont="1" applyAlignment="1">
      <alignment horizontal="center" vertical="top"/>
    </xf>
    <xf numFmtId="0" fontId="1" fillId="0" borderId="0" xfId="18" applyAlignment="1">
      <alignment vertical="top" wrapText="1"/>
    </xf>
    <xf numFmtId="0" fontId="1" fillId="0" borderId="16" xfId="18" applyBorder="1" applyAlignment="1">
      <alignment vertical="top" wrapText="1"/>
    </xf>
    <xf numFmtId="0" fontId="1" fillId="0" borderId="19" xfId="18" applyBorder="1" applyAlignment="1">
      <alignment vertical="top" wrapText="1"/>
    </xf>
    <xf numFmtId="0" fontId="1" fillId="0" borderId="0" xfId="18" applyAlignment="1">
      <alignment vertical="top"/>
    </xf>
    <xf numFmtId="0" fontId="1" fillId="0" borderId="0" xfId="18" applyBorder="1" applyAlignment="1">
      <alignment vertical="top"/>
    </xf>
    <xf numFmtId="0" fontId="1" fillId="0" borderId="20" xfId="18" applyBorder="1" applyAlignment="1">
      <alignment vertical="top"/>
    </xf>
    <xf numFmtId="0" fontId="1" fillId="0" borderId="24" xfId="18" applyBorder="1" applyAlignment="1">
      <alignment vertical="top"/>
    </xf>
    <xf numFmtId="0" fontId="1" fillId="0" borderId="0" xfId="18" applyAlignment="1">
      <alignment horizontal="center" vertical="center"/>
    </xf>
    <xf numFmtId="0" fontId="1" fillId="0" borderId="0" xfId="18" applyBorder="1" applyAlignment="1">
      <alignment horizontal="center" vertical="center"/>
    </xf>
    <xf numFmtId="0" fontId="1" fillId="0" borderId="11" xfId="18" applyBorder="1" applyAlignment="1">
      <alignment horizontal="center" vertical="center"/>
    </xf>
    <xf numFmtId="0" fontId="1" fillId="0" borderId="0" xfId="18" applyAlignment="1">
      <alignment vertical="center"/>
    </xf>
    <xf numFmtId="0" fontId="1" fillId="0" borderId="0" xfId="18" applyAlignment="1">
      <alignment horizontal="center" vertical="top"/>
    </xf>
    <xf numFmtId="0" fontId="1" fillId="0" borderId="0" xfId="18"/>
    <xf numFmtId="0" fontId="1" fillId="0" borderId="20" xfId="18" applyFont="1" applyBorder="1" applyAlignment="1">
      <alignment vertical="top"/>
    </xf>
    <xf numFmtId="0" fontId="5" fillId="0" borderId="0" xfId="18" applyFont="1" applyBorder="1" applyAlignment="1">
      <alignment horizontal="center" vertical="top"/>
    </xf>
    <xf numFmtId="0" fontId="1" fillId="0" borderId="23" xfId="18" applyFont="1" applyBorder="1" applyAlignment="1">
      <alignment horizontal="left" vertical="center"/>
    </xf>
    <xf numFmtId="0" fontId="1" fillId="0" borderId="10" xfId="18" applyFont="1" applyBorder="1" applyAlignment="1">
      <alignment horizontal="left" vertical="center"/>
    </xf>
    <xf numFmtId="0" fontId="1" fillId="0" borderId="19" xfId="18" applyFont="1" applyBorder="1" applyAlignment="1">
      <alignment vertical="top" wrapText="1"/>
    </xf>
    <xf numFmtId="0" fontId="5" fillId="0" borderId="0" xfId="18" applyFont="1" applyFill="1" applyAlignment="1">
      <alignment horizontal="center" vertical="top"/>
    </xf>
    <xf numFmtId="0" fontId="5" fillId="0" borderId="0" xfId="18" applyFont="1" applyFill="1" applyAlignment="1">
      <alignment horizontal="center" vertical="center"/>
    </xf>
    <xf numFmtId="0" fontId="2" fillId="0" borderId="0" xfId="0" applyFont="1" applyBorder="1" applyAlignment="1">
      <alignment horizontal="center" vertical="center"/>
    </xf>
    <xf numFmtId="0" fontId="1" fillId="0" borderId="25" xfId="18" applyBorder="1" applyAlignment="1">
      <alignment horizontal="center" vertical="center"/>
    </xf>
    <xf numFmtId="0" fontId="1" fillId="0" borderId="0" xfId="18" applyFont="1" applyBorder="1" applyAlignment="1">
      <alignment horizontal="center" vertical="center"/>
    </xf>
    <xf numFmtId="0" fontId="1" fillId="0" borderId="16" xfId="18" applyFont="1" applyBorder="1" applyAlignment="1">
      <alignment vertical="top" wrapText="1"/>
    </xf>
    <xf numFmtId="0" fontId="1" fillId="0" borderId="0" xfId="18" applyFont="1" applyFill="1" applyBorder="1" applyAlignment="1">
      <alignment horizontal="center" vertical="top" wrapText="1"/>
    </xf>
    <xf numFmtId="0" fontId="1" fillId="0" borderId="0" xfId="18" applyFill="1" applyBorder="1" applyAlignment="1">
      <alignment vertical="top" wrapText="1"/>
    </xf>
    <xf numFmtId="0" fontId="1" fillId="0" borderId="0" xfId="18" applyFill="1" applyBorder="1" applyAlignment="1">
      <alignment vertical="top"/>
    </xf>
    <xf numFmtId="0" fontId="1" fillId="0" borderId="0" xfId="18" applyFont="1" applyBorder="1" applyAlignment="1">
      <alignment vertical="top" wrapText="1"/>
    </xf>
    <xf numFmtId="0" fontId="5" fillId="0" borderId="0" xfId="18" applyFont="1" applyFill="1" applyAlignment="1">
      <alignment horizontal="left" vertical="top"/>
    </xf>
    <xf numFmtId="0" fontId="5" fillId="0" borderId="0" xfId="18" applyFont="1" applyFill="1" applyAlignment="1">
      <alignment vertical="top"/>
    </xf>
    <xf numFmtId="0" fontId="5" fillId="0" borderId="11" xfId="18" applyFont="1" applyBorder="1" applyAlignment="1">
      <alignment horizontal="center" vertical="top"/>
    </xf>
    <xf numFmtId="0" fontId="0" fillId="0" borderId="0" xfId="0" applyFill="1" applyBorder="1" applyAlignment="1">
      <alignment vertical="top"/>
    </xf>
    <xf numFmtId="0" fontId="1" fillId="0" borderId="0" xfId="18" applyFill="1" applyBorder="1" applyAlignment="1">
      <alignment horizontal="center" vertical="center"/>
    </xf>
    <xf numFmtId="0" fontId="2" fillId="0" borderId="0" xfId="0" applyFont="1" applyFill="1" applyAlignment="1">
      <alignment horizontal="left" vertical="center"/>
    </xf>
    <xf numFmtId="0" fontId="2" fillId="0" borderId="0" xfId="18" applyFont="1" applyFill="1" applyAlignment="1">
      <alignment horizontal="left" vertical="center"/>
    </xf>
    <xf numFmtId="0" fontId="1" fillId="0" borderId="0" xfId="18" applyFont="1" applyFill="1" applyBorder="1" applyAlignment="1">
      <alignment vertical="top" wrapText="1"/>
    </xf>
    <xf numFmtId="0" fontId="1" fillId="0" borderId="26" xfId="18" applyFont="1" applyBorder="1" applyAlignment="1">
      <alignment horizontal="center" vertical="top"/>
    </xf>
    <xf numFmtId="166" fontId="1" fillId="0" borderId="0" xfId="18" applyNumberFormat="1" applyFill="1" applyBorder="1" applyAlignment="1">
      <alignment vertical="top"/>
    </xf>
    <xf numFmtId="0" fontId="1" fillId="0" borderId="0" xfId="18" applyFont="1" applyFill="1" applyBorder="1" applyAlignment="1">
      <alignment horizontal="center" vertical="center"/>
    </xf>
    <xf numFmtId="0" fontId="1" fillId="0" borderId="20" xfId="18" applyFont="1" applyFill="1" applyBorder="1" applyAlignment="1">
      <alignment vertical="top"/>
    </xf>
    <xf numFmtId="0" fontId="2" fillId="0" borderId="0" xfId="18" applyFont="1" applyBorder="1" applyAlignment="1">
      <alignment horizontal="left" vertical="center"/>
    </xf>
    <xf numFmtId="0" fontId="1" fillId="0" borderId="16" xfId="18" applyFill="1" applyBorder="1" applyAlignment="1">
      <alignment vertical="top"/>
    </xf>
    <xf numFmtId="0" fontId="0" fillId="0" borderId="0" xfId="0" applyFill="1" applyBorder="1"/>
    <xf numFmtId="0" fontId="0" fillId="0" borderId="16" xfId="0" applyBorder="1" applyAlignment="1">
      <alignment vertical="top" wrapText="1"/>
    </xf>
    <xf numFmtId="0" fontId="1" fillId="0" borderId="0" xfId="18" applyFill="1" applyBorder="1" applyAlignment="1">
      <alignment horizontal="center" vertical="top" wrapText="1"/>
    </xf>
    <xf numFmtId="0" fontId="5" fillId="0" borderId="0" xfId="18" applyFont="1" applyFill="1" applyBorder="1" applyAlignment="1">
      <alignment horizontal="center" vertical="top"/>
    </xf>
    <xf numFmtId="0" fontId="1" fillId="0" borderId="0" xfId="18" applyFill="1" applyBorder="1" applyAlignment="1">
      <alignment horizontal="center" vertical="top"/>
    </xf>
    <xf numFmtId="0" fontId="1" fillId="0" borderId="0" xfId="18" applyFont="1" applyFill="1" applyBorder="1" applyAlignment="1">
      <alignment horizontal="right" vertical="top"/>
    </xf>
    <xf numFmtId="0" fontId="4" fillId="0" borderId="0" xfId="18" applyFont="1" applyFill="1" applyBorder="1" applyAlignment="1">
      <alignment horizontal="center" vertical="center" wrapText="1"/>
    </xf>
    <xf numFmtId="0" fontId="1" fillId="0" borderId="0" xfId="18" applyFill="1" applyBorder="1" applyAlignment="1">
      <alignment horizontal="right" vertical="top"/>
    </xf>
    <xf numFmtId="0" fontId="1" fillId="0" borderId="0" xfId="18" applyFont="1" applyFill="1" applyBorder="1" applyAlignment="1">
      <alignment horizontal="center" vertical="top"/>
    </xf>
    <xf numFmtId="0" fontId="2" fillId="0" borderId="0" xfId="18" applyFont="1" applyFill="1" applyBorder="1" applyAlignment="1">
      <alignment horizontal="left" vertical="center"/>
    </xf>
    <xf numFmtId="0" fontId="13" fillId="0" borderId="0" xfId="18" applyFont="1" applyFill="1" applyBorder="1" applyAlignment="1">
      <alignment horizontal="center" vertical="center"/>
    </xf>
    <xf numFmtId="0" fontId="5" fillId="0" borderId="0" xfId="18" applyFont="1" applyFill="1" applyBorder="1" applyAlignment="1">
      <alignment horizontal="left" vertical="center"/>
    </xf>
    <xf numFmtId="0" fontId="5" fillId="0" borderId="0" xfId="18" applyFont="1" applyFill="1" applyBorder="1" applyAlignment="1">
      <alignment horizontal="center" vertical="center"/>
    </xf>
    <xf numFmtId="0" fontId="2" fillId="0" borderId="0" xfId="18" applyFont="1" applyFill="1" applyBorder="1" applyAlignment="1">
      <alignment horizontal="center" vertical="center" textRotation="90"/>
    </xf>
    <xf numFmtId="0" fontId="1" fillId="0" borderId="0" xfId="18" applyFont="1" applyFill="1" applyBorder="1" applyAlignment="1">
      <alignment vertical="top"/>
    </xf>
    <xf numFmtId="0" fontId="4" fillId="0" borderId="0" xfId="18" applyFont="1" applyFill="1" applyBorder="1" applyAlignment="1">
      <alignment horizontal="center" vertical="center"/>
    </xf>
    <xf numFmtId="164" fontId="2" fillId="0" borderId="0" xfId="18" applyNumberFormat="1" applyFont="1" applyFill="1" applyBorder="1" applyAlignment="1">
      <alignment horizontal="center" vertical="center"/>
    </xf>
    <xf numFmtId="164" fontId="3" fillId="0" borderId="0" xfId="18" applyNumberFormat="1" applyFont="1" applyFill="1" applyBorder="1" applyAlignment="1">
      <alignment horizontal="center" vertical="center"/>
    </xf>
    <xf numFmtId="0" fontId="1" fillId="0" borderId="0" xfId="18" applyFill="1" applyBorder="1" applyAlignment="1">
      <alignment vertical="center"/>
    </xf>
    <xf numFmtId="0" fontId="1" fillId="0" borderId="0" xfId="0" applyFont="1" applyFill="1" applyBorder="1" applyAlignment="1">
      <alignment vertical="top"/>
    </xf>
    <xf numFmtId="0" fontId="1" fillId="0" borderId="0" xfId="18" applyFill="1" applyBorder="1" applyAlignment="1">
      <alignment horizontal="left" vertical="top"/>
    </xf>
    <xf numFmtId="0" fontId="1" fillId="0" borderId="0" xfId="18" applyFill="1" applyBorder="1"/>
    <xf numFmtId="0" fontId="2" fillId="0" borderId="0" xfId="18" applyFont="1" applyFill="1" applyBorder="1" applyAlignment="1">
      <alignment vertical="center"/>
    </xf>
    <xf numFmtId="0" fontId="10" fillId="0" borderId="0" xfId="18" applyFont="1" applyFill="1" applyBorder="1" applyAlignment="1">
      <alignment horizontal="left" vertical="center"/>
    </xf>
    <xf numFmtId="0" fontId="5" fillId="0" borderId="0" xfId="18" applyFont="1" applyFill="1" applyBorder="1" applyAlignment="1">
      <alignment vertical="center"/>
    </xf>
    <xf numFmtId="0" fontId="5" fillId="0" borderId="0" xfId="18" applyFont="1" applyFill="1" applyBorder="1" applyAlignment="1">
      <alignment horizontal="left" vertical="top"/>
    </xf>
    <xf numFmtId="0" fontId="5" fillId="0" borderId="0" xfId="18" applyFont="1" applyFill="1" applyBorder="1" applyAlignment="1">
      <alignment vertical="top"/>
    </xf>
    <xf numFmtId="0" fontId="1" fillId="0" borderId="0" xfId="18" applyFont="1" applyFill="1" applyBorder="1" applyAlignment="1">
      <alignment horizontal="left" vertical="center"/>
    </xf>
    <xf numFmtId="0" fontId="4" fillId="0" borderId="0" xfId="18" applyFont="1" applyFill="1" applyBorder="1" applyAlignment="1">
      <alignment vertical="center"/>
    </xf>
    <xf numFmtId="0" fontId="1" fillId="0" borderId="0" xfId="18" applyFont="1" applyFill="1" applyBorder="1" applyAlignment="1">
      <alignment horizontal="right" vertical="top" wrapText="1"/>
    </xf>
    <xf numFmtId="0" fontId="4" fillId="0" borderId="0" xfId="18" applyFont="1" applyFill="1" applyBorder="1" applyAlignment="1">
      <alignment horizontal="left" vertical="center"/>
    </xf>
    <xf numFmtId="166" fontId="1" fillId="0" borderId="0" xfId="18" applyNumberFormat="1" applyFill="1" applyBorder="1" applyAlignment="1">
      <alignment horizontal="left" vertical="top"/>
    </xf>
    <xf numFmtId="0" fontId="1" fillId="0" borderId="29" xfId="18" applyFont="1" applyBorder="1" applyAlignment="1">
      <alignment horizontal="center" vertical="top"/>
    </xf>
    <xf numFmtId="166" fontId="5" fillId="0" borderId="0" xfId="18" applyNumberFormat="1" applyFont="1" applyFill="1" applyAlignment="1">
      <alignment horizontal="left" vertical="top"/>
    </xf>
    <xf numFmtId="0" fontId="0" fillId="0" borderId="17" xfId="0" applyBorder="1" applyAlignment="1">
      <alignment vertical="top" wrapText="1"/>
    </xf>
    <xf numFmtId="0" fontId="0" fillId="0" borderId="11" xfId="0" applyBorder="1" applyAlignment="1">
      <alignment vertical="top" wrapText="1"/>
    </xf>
    <xf numFmtId="0" fontId="1" fillId="0" borderId="0" xfId="0" applyFont="1" applyBorder="1" applyAlignment="1">
      <alignment vertical="top" wrapText="1"/>
    </xf>
    <xf numFmtId="0" fontId="1" fillId="0" borderId="30" xfId="18" applyFont="1" applyFill="1" applyBorder="1" applyAlignment="1">
      <alignment horizontal="center" vertical="top" wrapText="1"/>
    </xf>
    <xf numFmtId="0" fontId="1" fillId="0" borderId="0" xfId="0" applyFont="1" applyBorder="1" applyAlignment="1">
      <alignment vertical="center"/>
    </xf>
    <xf numFmtId="0" fontId="1" fillId="0" borderId="10" xfId="0" applyFont="1" applyBorder="1" applyAlignment="1">
      <alignment vertical="center"/>
    </xf>
    <xf numFmtId="0" fontId="20" fillId="0" borderId="0" xfId="18" applyFont="1" applyAlignment="1">
      <alignment horizontal="right" vertical="center"/>
    </xf>
    <xf numFmtId="0" fontId="16" fillId="0" borderId="0" xfId="18" applyFont="1" applyAlignment="1">
      <alignment horizontal="left" vertical="center"/>
    </xf>
    <xf numFmtId="0" fontId="20" fillId="0" borderId="0" xfId="18" applyFont="1" applyFill="1" applyAlignment="1">
      <alignment horizontal="right" vertical="center"/>
    </xf>
    <xf numFmtId="0" fontId="0" fillId="0" borderId="0" xfId="0" applyBorder="1"/>
    <xf numFmtId="0" fontId="15" fillId="0" borderId="0" xfId="0" applyFont="1" applyAlignment="1">
      <alignment vertical="top"/>
    </xf>
    <xf numFmtId="0" fontId="15" fillId="0" borderId="0" xfId="0" applyFont="1" applyFill="1" applyBorder="1" applyAlignment="1">
      <alignment vertical="top"/>
    </xf>
    <xf numFmtId="0" fontId="15" fillId="0" borderId="0" xfId="0" applyFont="1" applyFill="1" applyBorder="1" applyAlignment="1">
      <alignment vertical="top" wrapText="1"/>
    </xf>
    <xf numFmtId="0" fontId="0" fillId="0" borderId="0" xfId="0" applyFill="1" applyBorder="1" applyAlignment="1">
      <alignment vertical="center"/>
    </xf>
    <xf numFmtId="0" fontId="5" fillId="0" borderId="0" xfId="0" applyFont="1" applyFill="1" applyBorder="1" applyAlignment="1">
      <alignment horizontal="center"/>
    </xf>
    <xf numFmtId="166" fontId="2" fillId="0" borderId="0" xfId="0" applyNumberFormat="1" applyFont="1" applyFill="1" applyAlignment="1">
      <alignment horizontal="left" vertical="center"/>
    </xf>
    <xf numFmtId="0" fontId="1" fillId="0" borderId="0" xfId="0" applyFont="1" applyBorder="1" applyAlignment="1">
      <alignment horizontal="left" vertical="center"/>
    </xf>
    <xf numFmtId="0" fontId="2" fillId="0" borderId="0" xfId="16" applyFont="1" applyFill="1" applyAlignment="1">
      <alignment vertical="center"/>
    </xf>
    <xf numFmtId="0" fontId="8" fillId="0" borderId="0" xfId="16" applyFont="1" applyFill="1" applyAlignment="1">
      <alignment vertical="center"/>
    </xf>
    <xf numFmtId="167" fontId="8" fillId="0" borderId="0" xfId="16" applyNumberFormat="1" applyFont="1" applyFill="1" applyAlignment="1">
      <alignment vertical="center"/>
    </xf>
    <xf numFmtId="0" fontId="2" fillId="0" borderId="0" xfId="16" applyFont="1" applyFill="1" applyAlignment="1">
      <alignment horizontal="right" vertical="center"/>
    </xf>
    <xf numFmtId="0" fontId="39" fillId="0" borderId="0" xfId="16" applyFont="1" applyFill="1" applyAlignment="1">
      <alignment horizontal="right" vertical="center"/>
    </xf>
    <xf numFmtId="0" fontId="8" fillId="0" borderId="0" xfId="16" applyFont="1" applyFill="1" applyBorder="1" applyAlignment="1">
      <alignment vertical="center"/>
    </xf>
    <xf numFmtId="0" fontId="1" fillId="0" borderId="0" xfId="16" applyFont="1" applyFill="1" applyAlignment="1">
      <alignment vertical="center"/>
    </xf>
    <xf numFmtId="0" fontId="1" fillId="0" borderId="0" xfId="16" applyFont="1" applyFill="1" applyBorder="1" applyAlignment="1">
      <alignment vertical="center"/>
    </xf>
    <xf numFmtId="166" fontId="1" fillId="0" borderId="0" xfId="16" applyNumberFormat="1" applyFont="1" applyFill="1" applyAlignment="1">
      <alignment horizontal="left" vertical="center"/>
    </xf>
    <xf numFmtId="165" fontId="1" fillId="0" borderId="0" xfId="16" applyNumberFormat="1" applyFont="1" applyFill="1" applyBorder="1" applyAlignment="1">
      <alignment horizontal="left" vertical="center"/>
    </xf>
    <xf numFmtId="165" fontId="1" fillId="0" borderId="0" xfId="16" applyNumberFormat="1" applyFont="1" applyFill="1" applyAlignment="1">
      <alignment horizontal="left" vertical="center"/>
    </xf>
    <xf numFmtId="0" fontId="1" fillId="0" borderId="0" xfId="16" applyFont="1" applyFill="1" applyBorder="1" applyAlignment="1">
      <alignment horizontal="left" vertical="center"/>
    </xf>
    <xf numFmtId="166" fontId="5" fillId="0" borderId="36" xfId="16" applyNumberFormat="1" applyFont="1" applyFill="1" applyBorder="1" applyAlignment="1">
      <alignment horizontal="left" vertical="center"/>
    </xf>
    <xf numFmtId="0" fontId="1" fillId="0" borderId="37" xfId="16" applyFont="1" applyFill="1" applyBorder="1" applyAlignment="1">
      <alignment vertical="center"/>
    </xf>
    <xf numFmtId="167" fontId="1" fillId="0" borderId="38" xfId="16" applyNumberFormat="1" applyFont="1" applyFill="1" applyBorder="1" applyAlignment="1">
      <alignment horizontal="center" vertical="center"/>
    </xf>
    <xf numFmtId="0" fontId="10" fillId="0" borderId="0" xfId="16" applyFont="1" applyFill="1" applyBorder="1" applyAlignment="1">
      <alignment vertical="center"/>
    </xf>
    <xf numFmtId="0" fontId="1" fillId="0" borderId="0" xfId="16" applyFont="1" applyFill="1" applyAlignment="1">
      <alignment horizontal="center" vertical="center"/>
    </xf>
    <xf numFmtId="0" fontId="37" fillId="0" borderId="0" xfId="16" applyFont="1" applyFill="1" applyBorder="1" applyAlignment="1">
      <alignment vertical="center" wrapText="1"/>
    </xf>
    <xf numFmtId="0" fontId="5" fillId="0" borderId="0" xfId="16" applyFont="1" applyFill="1" applyAlignment="1">
      <alignment vertical="center"/>
    </xf>
    <xf numFmtId="0" fontId="5" fillId="0" borderId="0" xfId="16" applyFont="1" applyFill="1" applyAlignment="1">
      <alignment horizontal="center" vertical="center"/>
    </xf>
    <xf numFmtId="167" fontId="1" fillId="0" borderId="0" xfId="16" applyNumberFormat="1" applyFont="1" applyFill="1" applyAlignment="1">
      <alignment vertical="center"/>
    </xf>
    <xf numFmtId="1" fontId="2" fillId="0" borderId="0" xfId="16" applyNumberFormat="1" applyFont="1" applyFill="1" applyAlignment="1">
      <alignment vertical="center"/>
    </xf>
    <xf numFmtId="0" fontId="1" fillId="0" borderId="0" xfId="16" applyFont="1" applyFill="1" applyBorder="1" applyAlignment="1">
      <alignment horizontal="center" vertical="center"/>
    </xf>
    <xf numFmtId="0" fontId="1" fillId="0" borderId="35" xfId="16" applyFont="1" applyFill="1" applyBorder="1" applyAlignment="1">
      <alignment horizontal="center" vertical="center"/>
    </xf>
    <xf numFmtId="1" fontId="1" fillId="0" borderId="0" xfId="16" applyNumberFormat="1" applyFont="1" applyFill="1" applyAlignment="1">
      <alignment vertical="center"/>
    </xf>
    <xf numFmtId="0" fontId="2" fillId="0" borderId="0" xfId="17" applyFont="1" applyFill="1" applyAlignment="1">
      <alignment vertical="center" readingOrder="1"/>
    </xf>
    <xf numFmtId="0" fontId="2" fillId="0" borderId="0" xfId="17" applyFont="1" applyFill="1" applyAlignment="1">
      <alignment vertical="center"/>
    </xf>
    <xf numFmtId="167" fontId="2" fillId="0" borderId="0" xfId="17" applyNumberFormat="1" applyFont="1" applyFill="1" applyAlignment="1">
      <alignment horizontal="center" vertical="center"/>
    </xf>
    <xf numFmtId="0" fontId="2" fillId="0" borderId="0" xfId="17" applyFont="1" applyFill="1" applyAlignment="1">
      <alignment horizontal="center" vertical="center"/>
    </xf>
    <xf numFmtId="167" fontId="1" fillId="0" borderId="0" xfId="16" applyNumberFormat="1" applyFont="1" applyFill="1" applyAlignment="1">
      <alignment horizontal="center" vertical="center"/>
    </xf>
    <xf numFmtId="166" fontId="1" fillId="0" borderId="37" xfId="16" applyNumberFormat="1" applyFont="1" applyFill="1" applyBorder="1" applyAlignment="1">
      <alignment horizontal="left" vertical="center"/>
    </xf>
    <xf numFmtId="167" fontId="1" fillId="0" borderId="35" xfId="16" applyNumberFormat="1" applyFont="1" applyFill="1" applyBorder="1" applyAlignment="1">
      <alignment horizontal="center" vertical="center"/>
    </xf>
    <xf numFmtId="0" fontId="1" fillId="0" borderId="39" xfId="16" applyFont="1" applyFill="1" applyBorder="1" applyAlignment="1">
      <alignment vertical="center"/>
    </xf>
    <xf numFmtId="166" fontId="0" fillId="0" borderId="0" xfId="0" applyNumberFormat="1" applyBorder="1" applyAlignment="1">
      <alignment vertical="center"/>
    </xf>
    <xf numFmtId="0" fontId="0" fillId="0" borderId="0" xfId="0" applyBorder="1" applyAlignment="1">
      <alignment vertical="center" wrapText="1"/>
    </xf>
    <xf numFmtId="166" fontId="2" fillId="0" borderId="0" xfId="0" applyNumberFormat="1" applyFont="1" applyFill="1" applyBorder="1" applyAlignment="1">
      <alignment horizontal="left" vertical="center"/>
    </xf>
    <xf numFmtId="166" fontId="0" fillId="0" borderId="0" xfId="0" applyNumberFormat="1" applyAlignment="1">
      <alignment vertical="center"/>
    </xf>
    <xf numFmtId="0" fontId="0" fillId="0" borderId="0" xfId="0" applyAlignment="1">
      <alignment vertical="center" wrapText="1"/>
    </xf>
    <xf numFmtId="166" fontId="5" fillId="0" borderId="0" xfId="0" applyNumberFormat="1" applyFont="1" applyAlignment="1">
      <alignment vertical="center"/>
    </xf>
    <xf numFmtId="166" fontId="5" fillId="0" borderId="0" xfId="0" applyNumberFormat="1" applyFont="1" applyFill="1" applyAlignment="1">
      <alignment vertical="top" wrapText="1"/>
    </xf>
    <xf numFmtId="164" fontId="1" fillId="0" borderId="0" xfId="0" applyNumberFormat="1" applyFont="1" applyBorder="1" applyAlignment="1">
      <alignment horizontal="center" vertical="center"/>
    </xf>
    <xf numFmtId="0" fontId="1" fillId="0" borderId="0" xfId="0" applyFont="1" applyAlignment="1">
      <alignment vertical="center"/>
    </xf>
    <xf numFmtId="0" fontId="2" fillId="0" borderId="0" xfId="0" applyFont="1" applyFill="1" applyAlignment="1">
      <alignment horizontal="right" vertical="center"/>
    </xf>
    <xf numFmtId="166" fontId="2" fillId="0" borderId="0" xfId="0" applyNumberFormat="1" applyFont="1" applyFill="1" applyBorder="1" applyAlignment="1">
      <alignment vertical="center"/>
    </xf>
    <xf numFmtId="0" fontId="2" fillId="0" borderId="0" xfId="0" applyFont="1" applyFill="1" applyBorder="1" applyAlignment="1">
      <alignment horizontal="left" vertical="center"/>
    </xf>
    <xf numFmtId="0" fontId="13" fillId="0" borderId="0" xfId="18" applyFont="1" applyFill="1" applyAlignment="1">
      <alignment horizontal="center" vertical="center"/>
    </xf>
    <xf numFmtId="0" fontId="38" fillId="0" borderId="0" xfId="0" applyFont="1" applyFill="1" applyAlignment="1">
      <alignment horizontal="center" vertical="center"/>
    </xf>
    <xf numFmtId="0" fontId="1" fillId="0" borderId="10" xfId="0" applyFont="1" applyBorder="1" applyAlignment="1">
      <alignment horizontal="left" vertical="center"/>
    </xf>
    <xf numFmtId="0" fontId="1" fillId="0" borderId="23" xfId="0" applyFont="1" applyBorder="1" applyAlignment="1">
      <alignment vertical="center"/>
    </xf>
    <xf numFmtId="0" fontId="40" fillId="0" borderId="0" xfId="0" applyFont="1" applyBorder="1" applyAlignment="1">
      <alignment vertical="center" wrapText="1"/>
    </xf>
    <xf numFmtId="0" fontId="17" fillId="0" borderId="10" xfId="0" applyFont="1" applyBorder="1" applyAlignment="1">
      <alignment horizontal="left" vertical="center"/>
    </xf>
    <xf numFmtId="0" fontId="1" fillId="0" borderId="23" xfId="0" applyFont="1" applyBorder="1" applyAlignment="1">
      <alignment horizontal="left" vertical="center"/>
    </xf>
    <xf numFmtId="0" fontId="19" fillId="0" borderId="0" xfId="0" applyFont="1" applyBorder="1" applyAlignment="1">
      <alignment vertical="center"/>
    </xf>
    <xf numFmtId="166" fontId="19" fillId="0" borderId="0" xfId="0" applyNumberFormat="1" applyFont="1" applyBorder="1" applyAlignment="1">
      <alignment vertical="center"/>
    </xf>
    <xf numFmtId="0" fontId="19" fillId="0" borderId="10" xfId="0" applyFont="1" applyBorder="1" applyAlignment="1">
      <alignment vertical="center"/>
    </xf>
    <xf numFmtId="0" fontId="19" fillId="0" borderId="0" xfId="0" applyFont="1" applyBorder="1" applyAlignment="1">
      <alignment vertical="center" wrapText="1"/>
    </xf>
    <xf numFmtId="0" fontId="19" fillId="0" borderId="0" xfId="0" applyFont="1" applyFill="1" applyBorder="1" applyAlignment="1">
      <alignment vertical="center"/>
    </xf>
    <xf numFmtId="0" fontId="1" fillId="0" borderId="0" xfId="0" applyFont="1" applyFill="1" applyAlignment="1">
      <alignment vertical="center"/>
    </xf>
    <xf numFmtId="0" fontId="19" fillId="0" borderId="10" xfId="0" applyFont="1" applyFill="1" applyBorder="1" applyAlignment="1">
      <alignment vertical="center"/>
    </xf>
    <xf numFmtId="0" fontId="19" fillId="0" borderId="10" xfId="0" applyFont="1" applyFill="1" applyBorder="1" applyAlignment="1">
      <alignment horizontal="left" vertical="center"/>
    </xf>
    <xf numFmtId="0" fontId="41" fillId="0" borderId="0" xfId="0" applyFont="1" applyFill="1" applyBorder="1" applyAlignment="1">
      <alignment horizontal="left" vertical="center" wrapText="1"/>
    </xf>
    <xf numFmtId="0" fontId="0" fillId="0" borderId="0" xfId="0" applyBorder="1" applyAlignment="1">
      <alignment horizontal="right" vertical="center"/>
    </xf>
    <xf numFmtId="0" fontId="0" fillId="0" borderId="0" xfId="0" applyFill="1" applyBorder="1" applyAlignment="1">
      <alignment vertical="center" wrapText="1"/>
    </xf>
    <xf numFmtId="166" fontId="5" fillId="0" borderId="0" xfId="0" applyNumberFormat="1" applyFont="1" applyFill="1" applyAlignment="1">
      <alignment vertical="top"/>
    </xf>
    <xf numFmtId="0" fontId="38" fillId="0" borderId="0" xfId="0" applyFont="1" applyFill="1" applyBorder="1" applyAlignment="1">
      <alignment horizontal="center" vertical="center"/>
    </xf>
    <xf numFmtId="0" fontId="38" fillId="0" borderId="0" xfId="18" applyFont="1" applyFill="1" applyBorder="1" applyAlignment="1">
      <alignment horizontal="center" vertical="center"/>
    </xf>
    <xf numFmtId="0" fontId="37" fillId="0" borderId="41" xfId="16" applyFont="1" applyFill="1" applyBorder="1" applyAlignment="1">
      <alignment horizontal="center" vertical="center"/>
    </xf>
    <xf numFmtId="166" fontId="1" fillId="0" borderId="35" xfId="16" applyNumberFormat="1" applyFont="1" applyFill="1" applyBorder="1" applyAlignment="1">
      <alignment horizontal="left" vertical="center" wrapText="1"/>
    </xf>
    <xf numFmtId="0" fontId="1" fillId="0" borderId="27" xfId="18" applyFont="1" applyBorder="1" applyAlignment="1">
      <alignment horizontal="center" vertical="top" wrapText="1"/>
    </xf>
    <xf numFmtId="0" fontId="21" fillId="0" borderId="15" xfId="18" applyFont="1" applyBorder="1" applyAlignment="1">
      <alignment horizontal="center" vertical="center"/>
    </xf>
    <xf numFmtId="0" fontId="5" fillId="0" borderId="0" xfId="18" applyFont="1" applyBorder="1" applyAlignment="1">
      <alignment horizontal="left" vertical="center"/>
    </xf>
    <xf numFmtId="0" fontId="1" fillId="0" borderId="19" xfId="18" applyBorder="1" applyAlignment="1">
      <alignment vertical="top"/>
    </xf>
    <xf numFmtId="0" fontId="1" fillId="0" borderId="16" xfId="18" applyBorder="1" applyAlignment="1">
      <alignment vertical="top"/>
    </xf>
    <xf numFmtId="0" fontId="1" fillId="0" borderId="19" xfId="18" applyFont="1" applyFill="1" applyBorder="1" applyAlignment="1">
      <alignment horizontal="right" vertical="top"/>
    </xf>
    <xf numFmtId="0" fontId="4" fillId="0" borderId="19" xfId="18" applyFont="1" applyFill="1" applyBorder="1" applyAlignment="1">
      <alignment horizontal="center" vertical="center" wrapText="1"/>
    </xf>
    <xf numFmtId="0" fontId="1" fillId="0" borderId="12" xfId="18" applyFont="1" applyFill="1" applyBorder="1" applyAlignment="1">
      <alignment horizontal="center" vertical="top"/>
    </xf>
    <xf numFmtId="0" fontId="1" fillId="0" borderId="42" xfId="18" applyFont="1" applyBorder="1" applyAlignment="1">
      <alignment horizontal="center" vertical="top" wrapText="1"/>
    </xf>
    <xf numFmtId="0" fontId="1" fillId="0" borderId="43" xfId="18" applyFont="1" applyBorder="1" applyAlignment="1">
      <alignment horizontal="center" vertical="top" wrapText="1"/>
    </xf>
    <xf numFmtId="0" fontId="1" fillId="0" borderId="16" xfId="18" applyFont="1" applyFill="1" applyBorder="1" applyAlignment="1">
      <alignment vertical="top"/>
    </xf>
    <xf numFmtId="0" fontId="1" fillId="0" borderId="20" xfId="18" applyFont="1" applyBorder="1" applyAlignment="1">
      <alignment vertical="top" wrapText="1"/>
    </xf>
    <xf numFmtId="166" fontId="1" fillId="0" borderId="0" xfId="18" applyNumberFormat="1" applyFont="1" applyFill="1" applyBorder="1" applyAlignment="1">
      <alignment horizontal="left" vertical="top"/>
    </xf>
    <xf numFmtId="0" fontId="1" fillId="0" borderId="10" xfId="18" applyFont="1" applyBorder="1" applyAlignment="1">
      <alignment vertical="top" wrapText="1"/>
    </xf>
    <xf numFmtId="0" fontId="1" fillId="0" borderId="46" xfId="18" applyFont="1" applyBorder="1" applyAlignment="1">
      <alignment vertical="top" wrapText="1"/>
    </xf>
    <xf numFmtId="0" fontId="1" fillId="0" borderId="47" xfId="18" applyFont="1" applyBorder="1" applyAlignment="1">
      <alignment horizontal="center" vertical="top"/>
    </xf>
    <xf numFmtId="0" fontId="17" fillId="0" borderId="19" xfId="18" applyFont="1" applyFill="1" applyBorder="1" applyAlignment="1">
      <alignment vertical="center" wrapText="1"/>
    </xf>
    <xf numFmtId="0" fontId="1" fillId="0" borderId="52" xfId="18" applyFont="1" applyBorder="1" applyAlignment="1">
      <alignment vertical="top"/>
    </xf>
    <xf numFmtId="0" fontId="17" fillId="0" borderId="19" xfId="18" applyFont="1" applyFill="1" applyBorder="1" applyAlignment="1">
      <alignment vertical="top"/>
    </xf>
    <xf numFmtId="0" fontId="17" fillId="0" borderId="16" xfId="18" applyFont="1" applyFill="1" applyBorder="1" applyAlignment="1">
      <alignment vertical="center"/>
    </xf>
    <xf numFmtId="0" fontId="17" fillId="0" borderId="16" xfId="18" applyFont="1" applyBorder="1" applyAlignment="1">
      <alignment vertical="top"/>
    </xf>
    <xf numFmtId="0" fontId="17" fillId="0" borderId="19" xfId="18" applyFont="1" applyBorder="1" applyAlignment="1">
      <alignment vertical="top"/>
    </xf>
    <xf numFmtId="0" fontId="17" fillId="0" borderId="55" xfId="18" applyFont="1" applyFill="1" applyBorder="1" applyAlignment="1">
      <alignment vertical="center"/>
    </xf>
    <xf numFmtId="0" fontId="0" fillId="0" borderId="51" xfId="0" applyFill="1" applyBorder="1" applyAlignment="1">
      <alignment vertical="center"/>
    </xf>
    <xf numFmtId="0" fontId="0" fillId="0" borderId="13" xfId="0" applyFill="1" applyBorder="1" applyAlignment="1">
      <alignment horizontal="left" vertical="center" wrapText="1"/>
    </xf>
    <xf numFmtId="0" fontId="0" fillId="0" borderId="15" xfId="0" applyFill="1" applyBorder="1" applyAlignment="1">
      <alignment horizontal="left" vertical="center" wrapText="1"/>
    </xf>
    <xf numFmtId="0" fontId="0" fillId="0" borderId="15" xfId="0" applyFill="1" applyBorder="1" applyAlignment="1">
      <alignment vertical="center"/>
    </xf>
    <xf numFmtId="0" fontId="0" fillId="0" borderId="14" xfId="0" applyFill="1" applyBorder="1" applyAlignment="1">
      <alignment vertical="center"/>
    </xf>
    <xf numFmtId="0" fontId="0" fillId="0" borderId="17" xfId="0" applyFill="1" applyBorder="1" applyAlignment="1">
      <alignment vertical="center"/>
    </xf>
    <xf numFmtId="0" fontId="0" fillId="0" borderId="11" xfId="0" applyFill="1" applyBorder="1" applyAlignment="1">
      <alignment vertical="center"/>
    </xf>
    <xf numFmtId="0" fontId="0" fillId="0" borderId="12" xfId="0" applyFill="1" applyBorder="1" applyAlignment="1">
      <alignment vertical="center"/>
    </xf>
    <xf numFmtId="0" fontId="0" fillId="0" borderId="15" xfId="0" applyFill="1" applyBorder="1" applyAlignment="1">
      <alignment horizontal="center" vertical="center"/>
    </xf>
    <xf numFmtId="0" fontId="0" fillId="0" borderId="13" xfId="0" applyFill="1" applyBorder="1" applyAlignment="1">
      <alignment horizontal="center" vertical="center"/>
    </xf>
    <xf numFmtId="0" fontId="0" fillId="0" borderId="14" xfId="0" applyFill="1" applyBorder="1" applyAlignment="1">
      <alignment horizontal="center" vertical="center"/>
    </xf>
    <xf numFmtId="0" fontId="0" fillId="0" borderId="17" xfId="0" applyFill="1" applyBorder="1" applyAlignment="1">
      <alignment horizontal="center" vertical="center"/>
    </xf>
    <xf numFmtId="0" fontId="0" fillId="0" borderId="11" xfId="0" applyFill="1" applyBorder="1" applyAlignment="1">
      <alignment horizontal="center" vertical="center"/>
    </xf>
    <xf numFmtId="0" fontId="0" fillId="0" borderId="12" xfId="0" applyFill="1" applyBorder="1" applyAlignment="1">
      <alignment horizontal="center" vertical="center"/>
    </xf>
    <xf numFmtId="0" fontId="1" fillId="0" borderId="0" xfId="0" applyFont="1" applyFill="1" applyBorder="1" applyAlignment="1">
      <alignment vertical="center"/>
    </xf>
    <xf numFmtId="0" fontId="19" fillId="0" borderId="0" xfId="0" applyFont="1" applyFill="1" applyBorder="1" applyAlignment="1">
      <alignment horizontal="left" vertical="center"/>
    </xf>
    <xf numFmtId="0" fontId="0" fillId="0" borderId="0" xfId="0" applyBorder="1" applyAlignment="1">
      <alignment horizontal="left" vertical="center"/>
    </xf>
    <xf numFmtId="0" fontId="18" fillId="0" borderId="0" xfId="0" applyFont="1" applyBorder="1" applyAlignment="1">
      <alignment vertical="center"/>
    </xf>
    <xf numFmtId="165" fontId="18" fillId="0" borderId="0" xfId="0" applyNumberFormat="1" applyFont="1" applyBorder="1" applyAlignment="1">
      <alignment horizontal="right" vertical="center"/>
    </xf>
    <xf numFmtId="0" fontId="18" fillId="0" borderId="0" xfId="0" applyFont="1" applyFill="1" applyBorder="1" applyAlignment="1">
      <alignment vertical="center"/>
    </xf>
    <xf numFmtId="0" fontId="0" fillId="0" borderId="23" xfId="0" applyBorder="1" applyAlignment="1">
      <alignment vertical="center"/>
    </xf>
    <xf numFmtId="0" fontId="0" fillId="0" borderId="19" xfId="0" applyBorder="1" applyAlignment="1">
      <alignment vertical="center"/>
    </xf>
    <xf numFmtId="0" fontId="1" fillId="0" borderId="15" xfId="18" applyBorder="1" applyAlignment="1">
      <alignment horizontal="center" vertical="center"/>
    </xf>
    <xf numFmtId="0" fontId="0" fillId="0" borderId="15" xfId="0" applyBorder="1" applyAlignment="1">
      <alignment horizontal="center" vertical="top"/>
    </xf>
    <xf numFmtId="0" fontId="17" fillId="0" borderId="13" xfId="0" applyFont="1" applyBorder="1" applyAlignment="1">
      <alignment horizontal="center" vertical="center"/>
    </xf>
    <xf numFmtId="0" fontId="17" fillId="0" borderId="15" xfId="0" applyFont="1" applyBorder="1" applyAlignment="1">
      <alignment horizontal="center" vertical="center"/>
    </xf>
    <xf numFmtId="0" fontId="17" fillId="0" borderId="14" xfId="0" applyFont="1" applyBorder="1" applyAlignment="1">
      <alignment horizontal="center" vertical="center"/>
    </xf>
    <xf numFmtId="0" fontId="17" fillId="0" borderId="13" xfId="0" applyFont="1" applyBorder="1" applyAlignment="1">
      <alignment vertical="center"/>
    </xf>
    <xf numFmtId="0" fontId="17" fillId="0" borderId="15" xfId="0" applyFont="1" applyBorder="1" applyAlignment="1">
      <alignment vertical="center"/>
    </xf>
    <xf numFmtId="0" fontId="17" fillId="0" borderId="14" xfId="0" applyFont="1" applyBorder="1" applyAlignment="1">
      <alignment vertical="center"/>
    </xf>
    <xf numFmtId="0" fontId="17" fillId="0" borderId="0" xfId="0" applyFont="1" applyAlignment="1">
      <alignment vertical="center"/>
    </xf>
    <xf numFmtId="0" fontId="17" fillId="0" borderId="0" xfId="0" applyFont="1" applyBorder="1" applyAlignment="1">
      <alignment vertical="center"/>
    </xf>
    <xf numFmtId="0" fontId="17" fillId="0" borderId="17" xfId="0" applyFont="1" applyBorder="1" applyAlignment="1">
      <alignment vertical="center"/>
    </xf>
    <xf numFmtId="0" fontId="17" fillId="0" borderId="11" xfId="0" applyFont="1" applyBorder="1" applyAlignment="1">
      <alignment vertical="center"/>
    </xf>
    <xf numFmtId="0" fontId="17" fillId="0" borderId="12" xfId="0" applyFont="1" applyBorder="1" applyAlignment="1">
      <alignment vertical="center"/>
    </xf>
    <xf numFmtId="0" fontId="17" fillId="0" borderId="11" xfId="0" applyFont="1" applyBorder="1" applyAlignment="1">
      <alignment horizontal="center" vertical="center"/>
    </xf>
    <xf numFmtId="0" fontId="17" fillId="0" borderId="17" xfId="0" applyFont="1" applyBorder="1" applyAlignment="1">
      <alignment horizontal="center" vertical="center"/>
    </xf>
    <xf numFmtId="0" fontId="17" fillId="0" borderId="16" xfId="0" applyFont="1" applyBorder="1" applyAlignment="1">
      <alignment vertical="center"/>
    </xf>
    <xf numFmtId="0" fontId="17" fillId="0" borderId="15" xfId="0" applyFont="1" applyBorder="1" applyAlignment="1">
      <alignment horizontal="right" vertical="center"/>
    </xf>
    <xf numFmtId="0" fontId="17" fillId="0" borderId="18" xfId="0" applyFont="1" applyBorder="1" applyAlignment="1">
      <alignment vertical="center"/>
    </xf>
    <xf numFmtId="0" fontId="17" fillId="0" borderId="25" xfId="0" applyFont="1" applyBorder="1" applyAlignment="1">
      <alignment vertical="center"/>
    </xf>
    <xf numFmtId="165" fontId="16" fillId="0" borderId="0" xfId="16" applyNumberFormat="1" applyFont="1" applyFill="1" applyBorder="1" applyAlignment="1">
      <alignment vertical="center" wrapText="1"/>
    </xf>
    <xf numFmtId="165" fontId="1" fillId="0" borderId="0" xfId="16" applyNumberFormat="1" applyFont="1" applyFill="1" applyBorder="1" applyAlignment="1">
      <alignment vertical="center" wrapText="1"/>
    </xf>
    <xf numFmtId="165" fontId="1" fillId="0" borderId="35" xfId="16" applyNumberFormat="1" applyFont="1" applyFill="1" applyBorder="1" applyAlignment="1">
      <alignment vertical="center" wrapText="1"/>
    </xf>
    <xf numFmtId="0" fontId="37" fillId="0" borderId="56" xfId="16" applyFont="1" applyFill="1" applyBorder="1" applyAlignment="1">
      <alignment horizontal="center" vertical="center"/>
    </xf>
    <xf numFmtId="0" fontId="37" fillId="0" borderId="57" xfId="16" applyFont="1" applyFill="1" applyBorder="1" applyAlignment="1">
      <alignment horizontal="center" vertical="center"/>
    </xf>
    <xf numFmtId="0" fontId="37" fillId="0" borderId="41" xfId="16" applyFont="1" applyFill="1" applyBorder="1" applyAlignment="1">
      <alignment vertical="center"/>
    </xf>
    <xf numFmtId="0" fontId="37" fillId="0" borderId="56" xfId="16" applyFont="1" applyFill="1" applyBorder="1" applyAlignment="1">
      <alignment vertical="center"/>
    </xf>
    <xf numFmtId="0" fontId="37" fillId="0" borderId="57" xfId="16" applyFont="1" applyFill="1" applyBorder="1" applyAlignment="1">
      <alignment vertical="center"/>
    </xf>
    <xf numFmtId="166" fontId="5" fillId="0" borderId="37" xfId="16" applyNumberFormat="1" applyFont="1" applyFill="1" applyBorder="1" applyAlignment="1">
      <alignment horizontal="left" vertical="center"/>
    </xf>
    <xf numFmtId="166" fontId="1" fillId="0" borderId="0" xfId="16" applyNumberFormat="1" applyFont="1" applyFill="1" applyBorder="1" applyAlignment="1">
      <alignment horizontal="left" vertical="center" wrapText="1"/>
    </xf>
    <xf numFmtId="0" fontId="14" fillId="0" borderId="0" xfId="16" applyFont="1" applyFill="1" applyAlignment="1">
      <alignment vertical="center"/>
    </xf>
    <xf numFmtId="0" fontId="42" fillId="0" borderId="0" xfId="16" applyFont="1" applyFill="1" applyAlignment="1">
      <alignment vertical="center"/>
    </xf>
    <xf numFmtId="0" fontId="17" fillId="0" borderId="0" xfId="16" applyFont="1" applyFill="1" applyAlignment="1">
      <alignment vertical="center"/>
    </xf>
    <xf numFmtId="165" fontId="1" fillId="0" borderId="59" xfId="16" applyNumberFormat="1" applyFont="1" applyFill="1" applyBorder="1" applyAlignment="1">
      <alignment horizontal="left" vertical="center"/>
    </xf>
    <xf numFmtId="1" fontId="1" fillId="0" borderId="38" xfId="16" applyNumberFormat="1" applyFont="1" applyFill="1" applyBorder="1" applyAlignment="1">
      <alignment horizontal="center" vertical="center"/>
    </xf>
    <xf numFmtId="166" fontId="5" fillId="0" borderId="60" xfId="18" applyNumberFormat="1" applyFont="1" applyFill="1" applyBorder="1" applyAlignment="1">
      <alignment horizontal="left" vertical="top"/>
    </xf>
    <xf numFmtId="166" fontId="5" fillId="0" borderId="13" xfId="18" applyNumberFormat="1" applyFont="1" applyFill="1" applyBorder="1" applyAlignment="1">
      <alignment horizontal="left" vertical="top"/>
    </xf>
    <xf numFmtId="166" fontId="5" fillId="0" borderId="14" xfId="18" applyNumberFormat="1" applyFont="1" applyFill="1" applyBorder="1" applyAlignment="1">
      <alignment horizontal="left" vertical="top"/>
    </xf>
    <xf numFmtId="166" fontId="5" fillId="0" borderId="60" xfId="18" quotePrefix="1" applyNumberFormat="1" applyFont="1" applyFill="1" applyBorder="1" applyAlignment="1">
      <alignment horizontal="left" vertical="top"/>
    </xf>
    <xf numFmtId="166" fontId="5" fillId="0" borderId="15" xfId="18" applyNumberFormat="1" applyFont="1" applyFill="1" applyBorder="1" applyAlignment="1">
      <alignment horizontal="left" vertical="top"/>
    </xf>
    <xf numFmtId="0" fontId="5" fillId="0" borderId="0" xfId="0" applyFont="1" applyFill="1"/>
    <xf numFmtId="0" fontId="4" fillId="0" borderId="16" xfId="18" applyFont="1" applyFill="1" applyBorder="1" applyAlignment="1">
      <alignment vertical="center" wrapText="1"/>
    </xf>
    <xf numFmtId="0" fontId="17" fillId="0" borderId="16" xfId="18" applyFont="1" applyFill="1" applyBorder="1" applyAlignment="1">
      <alignment horizontal="left" vertical="center" wrapText="1"/>
    </xf>
    <xf numFmtId="0" fontId="1" fillId="0" borderId="11" xfId="18" applyFont="1" applyFill="1" applyBorder="1" applyAlignment="1">
      <alignment horizontal="center" vertical="top"/>
    </xf>
    <xf numFmtId="0" fontId="4" fillId="0" borderId="0" xfId="18" applyFont="1" applyFill="1" applyBorder="1" applyAlignment="1">
      <alignment vertical="center" wrapText="1"/>
    </xf>
    <xf numFmtId="0" fontId="1" fillId="0" borderId="0" xfId="18" applyBorder="1" applyAlignment="1">
      <alignment horizontal="right" vertical="top"/>
    </xf>
    <xf numFmtId="0" fontId="1" fillId="0" borderId="16" xfId="18" applyFont="1" applyFill="1" applyBorder="1" applyAlignment="1">
      <alignment horizontal="center" vertical="top"/>
    </xf>
    <xf numFmtId="0" fontId="1" fillId="0" borderId="10" xfId="18" applyBorder="1" applyAlignment="1">
      <alignment vertical="top"/>
    </xf>
    <xf numFmtId="0" fontId="1" fillId="0" borderId="61" xfId="18" applyFont="1" applyFill="1" applyBorder="1" applyAlignment="1">
      <alignment horizontal="center" vertical="top"/>
    </xf>
    <xf numFmtId="0" fontId="1" fillId="0" borderId="10" xfId="18" applyFont="1" applyFill="1" applyBorder="1" applyAlignment="1">
      <alignment vertical="top" wrapText="1"/>
    </xf>
    <xf numFmtId="0" fontId="1" fillId="0" borderId="30" xfId="18" applyFont="1" applyBorder="1" applyAlignment="1">
      <alignment horizontal="center" vertical="top"/>
    </xf>
    <xf numFmtId="0" fontId="5" fillId="0" borderId="0" xfId="0" applyFont="1" applyFill="1" applyBorder="1"/>
    <xf numFmtId="0" fontId="0" fillId="0" borderId="10" xfId="0" applyFill="1" applyBorder="1" applyAlignment="1">
      <alignment vertical="center"/>
    </xf>
    <xf numFmtId="0" fontId="1" fillId="0" borderId="10" xfId="18" applyFont="1" applyBorder="1" applyAlignment="1">
      <alignment vertical="top"/>
    </xf>
    <xf numFmtId="0" fontId="17" fillId="0" borderId="0" xfId="18" applyFont="1" applyFill="1" applyBorder="1" applyAlignment="1">
      <alignment horizontal="center" vertical="center" wrapText="1"/>
    </xf>
    <xf numFmtId="0" fontId="1" fillId="0" borderId="0" xfId="18" applyBorder="1" applyAlignment="1">
      <alignment horizontal="right" wrapText="1"/>
    </xf>
    <xf numFmtId="0" fontId="21" fillId="0" borderId="60" xfId="18" applyFont="1" applyBorder="1" applyAlignment="1">
      <alignment horizontal="center" vertical="center"/>
    </xf>
    <xf numFmtId="0" fontId="1" fillId="0" borderId="24" xfId="18" applyFont="1" applyBorder="1" applyAlignment="1">
      <alignment vertical="top" wrapText="1"/>
    </xf>
    <xf numFmtId="0" fontId="1" fillId="0" borderId="17" xfId="18" applyFont="1" applyBorder="1" applyAlignment="1">
      <alignment vertical="top"/>
    </xf>
    <xf numFmtId="0" fontId="1" fillId="0" borderId="11" xfId="18" applyFont="1" applyBorder="1" applyAlignment="1">
      <alignment vertical="top"/>
    </xf>
    <xf numFmtId="0" fontId="1" fillId="0" borderId="19" xfId="18" applyBorder="1" applyAlignment="1">
      <alignment horizontal="right" wrapText="1"/>
    </xf>
    <xf numFmtId="0" fontId="1" fillId="0" borderId="11" xfId="18" applyBorder="1" applyAlignment="1">
      <alignment horizontal="right" wrapText="1"/>
    </xf>
    <xf numFmtId="0" fontId="1" fillId="0" borderId="12" xfId="18" applyBorder="1" applyAlignment="1">
      <alignment horizontal="right" wrapText="1"/>
    </xf>
    <xf numFmtId="0" fontId="1" fillId="0" borderId="0" xfId="18" applyBorder="1" applyAlignment="1">
      <alignment wrapText="1"/>
    </xf>
    <xf numFmtId="0" fontId="1" fillId="0" borderId="19" xfId="18" applyBorder="1" applyAlignment="1">
      <alignment wrapText="1"/>
    </xf>
    <xf numFmtId="0" fontId="1" fillId="0" borderId="10" xfId="18" applyBorder="1" applyAlignment="1">
      <alignment wrapText="1"/>
    </xf>
    <xf numFmtId="0" fontId="1" fillId="0" borderId="16" xfId="18" applyFont="1" applyBorder="1" applyAlignment="1">
      <alignment vertical="top"/>
    </xf>
    <xf numFmtId="0" fontId="1" fillId="0" borderId="23" xfId="18" applyBorder="1" applyAlignment="1">
      <alignment vertical="top"/>
    </xf>
    <xf numFmtId="0" fontId="1" fillId="0" borderId="63" xfId="18" applyFont="1" applyBorder="1" applyAlignment="1">
      <alignment vertical="top"/>
    </xf>
    <xf numFmtId="0" fontId="1" fillId="0" borderId="10" xfId="18" applyBorder="1" applyAlignment="1">
      <alignment vertical="top" wrapText="1"/>
    </xf>
    <xf numFmtId="0" fontId="0" fillId="0" borderId="10" xfId="0" applyFill="1" applyBorder="1" applyAlignment="1">
      <alignment horizontal="right" vertical="top"/>
    </xf>
    <xf numFmtId="0" fontId="1" fillId="0" borderId="0" xfId="18" applyFont="1" applyBorder="1" applyAlignment="1">
      <alignment horizontal="center" vertical="top"/>
    </xf>
    <xf numFmtId="0" fontId="5" fillId="0" borderId="0" xfId="18" applyFont="1" applyBorder="1" applyAlignment="1">
      <alignment horizontal="center" vertical="center"/>
    </xf>
    <xf numFmtId="166" fontId="5" fillId="0" borderId="15" xfId="18" applyNumberFormat="1" applyFont="1" applyFill="1" applyBorder="1" applyAlignment="1">
      <alignment horizontal="center" vertical="top"/>
    </xf>
    <xf numFmtId="0" fontId="1" fillId="0" borderId="64" xfId="18" applyBorder="1" applyAlignment="1">
      <alignment horizontal="right" vertical="top"/>
    </xf>
    <xf numFmtId="0" fontId="1" fillId="0" borderId="0" xfId="18" applyFont="1" applyBorder="1" applyAlignment="1">
      <alignment horizontal="left" vertical="top"/>
    </xf>
    <xf numFmtId="0" fontId="1" fillId="0" borderId="30" xfId="18" applyFont="1" applyFill="1" applyBorder="1" applyAlignment="1">
      <alignment horizontal="center" vertical="top"/>
    </xf>
    <xf numFmtId="0" fontId="1" fillId="0" borderId="0" xfId="18" applyFont="1" applyBorder="1" applyAlignment="1">
      <alignment horizontal="right" vertical="top" wrapText="1"/>
    </xf>
    <xf numFmtId="0" fontId="1" fillId="0" borderId="17" xfId="18" applyFont="1" applyBorder="1" applyAlignment="1">
      <alignment horizontal="center" vertical="top"/>
    </xf>
    <xf numFmtId="0" fontId="2" fillId="0" borderId="0" xfId="18" applyFont="1" applyBorder="1" applyAlignment="1">
      <alignment horizontal="right" vertical="center"/>
    </xf>
    <xf numFmtId="0" fontId="5" fillId="0" borderId="0" xfId="18" applyFont="1" applyBorder="1" applyAlignment="1">
      <alignment horizontal="right" vertical="top"/>
    </xf>
    <xf numFmtId="0" fontId="17" fillId="0" borderId="16" xfId="18" applyFont="1" applyFill="1" applyBorder="1" applyAlignment="1">
      <alignment vertical="top"/>
    </xf>
    <xf numFmtId="0" fontId="17" fillId="0" borderId="0" xfId="18" applyFont="1" applyFill="1" applyBorder="1" applyAlignment="1">
      <alignment horizontal="right" vertical="top"/>
    </xf>
    <xf numFmtId="0" fontId="17" fillId="0" borderId="20" xfId="18" applyFont="1" applyFill="1" applyBorder="1" applyAlignment="1">
      <alignment vertical="top"/>
    </xf>
    <xf numFmtId="0" fontId="17" fillId="0" borderId="10" xfId="18" applyFont="1" applyFill="1" applyBorder="1" applyAlignment="1">
      <alignment horizontal="right" vertical="top"/>
    </xf>
    <xf numFmtId="0" fontId="1" fillId="0" borderId="10" xfId="18" applyFont="1" applyBorder="1" applyAlignment="1">
      <alignment horizontal="right" vertical="center"/>
    </xf>
    <xf numFmtId="0" fontId="17" fillId="0" borderId="17" xfId="18" applyFont="1" applyFill="1" applyBorder="1" applyAlignment="1">
      <alignment vertical="top"/>
    </xf>
    <xf numFmtId="0" fontId="17" fillId="0" borderId="11" xfId="18" applyFont="1" applyFill="1" applyBorder="1" applyAlignment="1">
      <alignment horizontal="right" vertical="top"/>
    </xf>
    <xf numFmtId="0" fontId="17" fillId="0" borderId="12" xfId="18" applyFont="1" applyFill="1" applyBorder="1" applyAlignment="1">
      <alignment vertical="top"/>
    </xf>
    <xf numFmtId="0" fontId="2" fillId="0" borderId="0" xfId="18" applyFont="1" applyFill="1" applyBorder="1" applyAlignment="1">
      <alignment horizontal="right" vertical="center"/>
    </xf>
    <xf numFmtId="0" fontId="5" fillId="0" borderId="0" xfId="18" applyFont="1" applyFill="1" applyBorder="1" applyAlignment="1">
      <alignment horizontal="right" vertical="center"/>
    </xf>
    <xf numFmtId="0" fontId="5" fillId="0" borderId="0" xfId="18" applyFont="1" applyFill="1" applyBorder="1" applyAlignment="1">
      <alignment horizontal="right" vertical="top"/>
    </xf>
    <xf numFmtId="0" fontId="1" fillId="0" borderId="0" xfId="18" applyFont="1" applyFill="1" applyBorder="1" applyAlignment="1">
      <alignment horizontal="right" vertical="center"/>
    </xf>
    <xf numFmtId="0" fontId="1" fillId="0" borderId="16" xfId="18" applyBorder="1" applyAlignment="1">
      <alignment horizontal="center" vertical="top" wrapText="1"/>
    </xf>
    <xf numFmtId="0" fontId="1" fillId="0" borderId="19" xfId="18" applyBorder="1" applyAlignment="1">
      <alignment horizontal="center" vertical="top" wrapText="1"/>
    </xf>
    <xf numFmtId="0" fontId="46" fillId="0" borderId="25" xfId="18" applyFont="1" applyBorder="1" applyAlignment="1">
      <alignment horizontal="center" vertical="center"/>
    </xf>
    <xf numFmtId="0" fontId="46" fillId="0" borderId="15" xfId="18" applyFont="1" applyBorder="1" applyAlignment="1">
      <alignment horizontal="center" vertical="center"/>
    </xf>
    <xf numFmtId="0" fontId="46" fillId="0" borderId="0" xfId="18" applyFont="1" applyBorder="1" applyAlignment="1">
      <alignment horizontal="center" vertical="center"/>
    </xf>
    <xf numFmtId="0" fontId="1" fillId="0" borderId="16" xfId="18" applyFont="1" applyFill="1" applyBorder="1" applyAlignment="1">
      <alignment vertical="top" wrapText="1"/>
    </xf>
    <xf numFmtId="0" fontId="1" fillId="0" borderId="16" xfId="18" applyFont="1" applyBorder="1" applyAlignment="1">
      <alignment horizontal="left" vertical="top"/>
    </xf>
    <xf numFmtId="0" fontId="1" fillId="0" borderId="19" xfId="18" applyFont="1" applyBorder="1" applyAlignment="1">
      <alignment horizontal="left" vertical="top"/>
    </xf>
    <xf numFmtId="0" fontId="1" fillId="0" borderId="19" xfId="18" applyBorder="1" applyAlignment="1">
      <alignment horizontal="center" vertical="top"/>
    </xf>
    <xf numFmtId="0" fontId="1" fillId="0" borderId="61" xfId="18" applyBorder="1" applyAlignment="1">
      <alignment horizontal="center" vertical="top"/>
    </xf>
    <xf numFmtId="0" fontId="1" fillId="0" borderId="12" xfId="18" applyBorder="1" applyAlignment="1">
      <alignment horizontal="center" vertical="top"/>
    </xf>
    <xf numFmtId="0" fontId="43" fillId="0" borderId="0" xfId="0" applyFont="1" applyAlignment="1">
      <alignment vertical="center"/>
    </xf>
    <xf numFmtId="164" fontId="1" fillId="0" borderId="61" xfId="18" applyNumberFormat="1" applyBorder="1" applyAlignment="1">
      <alignment vertical="top"/>
    </xf>
    <xf numFmtId="164" fontId="1" fillId="0" borderId="19" xfId="18" applyNumberFormat="1" applyBorder="1" applyAlignment="1">
      <alignment vertical="top"/>
    </xf>
    <xf numFmtId="164" fontId="1" fillId="0" borderId="61" xfId="18" applyNumberFormat="1" applyFill="1" applyBorder="1" applyAlignment="1">
      <alignment vertical="top"/>
    </xf>
    <xf numFmtId="164" fontId="1" fillId="0" borderId="66" xfId="18" applyNumberFormat="1" applyBorder="1" applyAlignment="1">
      <alignment vertical="top"/>
    </xf>
    <xf numFmtId="0" fontId="46" fillId="0" borderId="13" xfId="18" applyFont="1" applyBorder="1" applyAlignment="1">
      <alignment horizontal="center" vertical="center"/>
    </xf>
    <xf numFmtId="0" fontId="45" fillId="0" borderId="15" xfId="18" applyFont="1" applyBorder="1" applyAlignment="1">
      <alignment horizontal="right" vertical="center"/>
    </xf>
    <xf numFmtId="0" fontId="46" fillId="0" borderId="0" xfId="0" applyFont="1"/>
    <xf numFmtId="0" fontId="46" fillId="0" borderId="0" xfId="18" applyFont="1" applyAlignment="1">
      <alignment horizontal="center" vertical="center"/>
    </xf>
    <xf numFmtId="0" fontId="46" fillId="0" borderId="0" xfId="18" applyFont="1" applyAlignment="1">
      <alignment horizontal="right" vertical="center"/>
    </xf>
    <xf numFmtId="0" fontId="45" fillId="0" borderId="0" xfId="18" applyFont="1" applyAlignment="1">
      <alignment horizontal="center" vertical="center"/>
    </xf>
    <xf numFmtId="0" fontId="46" fillId="0" borderId="15" xfId="18" applyFont="1" applyBorder="1" applyAlignment="1">
      <alignment horizontal="right" vertical="center"/>
    </xf>
    <xf numFmtId="0" fontId="46" fillId="0" borderId="0" xfId="18" applyFont="1" applyAlignment="1">
      <alignment vertical="center"/>
    </xf>
    <xf numFmtId="0" fontId="46" fillId="0" borderId="0" xfId="18" applyFont="1" applyAlignment="1">
      <alignment horizontal="left" vertical="center"/>
    </xf>
    <xf numFmtId="0" fontId="46" fillId="0" borderId="0" xfId="18" applyFont="1" applyAlignment="1">
      <alignment horizontal="center" vertical="top"/>
    </xf>
    <xf numFmtId="0" fontId="46" fillId="0" borderId="0" xfId="18" applyFont="1" applyAlignment="1">
      <alignment vertical="top"/>
    </xf>
    <xf numFmtId="0" fontId="46" fillId="0" borderId="0" xfId="18" applyFont="1" applyAlignment="1">
      <alignment horizontal="left" vertical="top"/>
    </xf>
    <xf numFmtId="0" fontId="46" fillId="0" borderId="0" xfId="18" applyFont="1" applyBorder="1" applyAlignment="1">
      <alignment vertical="top"/>
    </xf>
    <xf numFmtId="0" fontId="46" fillId="0" borderId="0" xfId="18" applyFont="1" applyBorder="1" applyAlignment="1">
      <alignment horizontal="right" vertical="top"/>
    </xf>
    <xf numFmtId="0" fontId="46" fillId="0" borderId="0" xfId="18" applyFont="1"/>
    <xf numFmtId="0" fontId="46" fillId="0" borderId="0" xfId="18" applyFont="1" applyFill="1" applyBorder="1" applyAlignment="1">
      <alignment vertical="top"/>
    </xf>
    <xf numFmtId="0" fontId="45" fillId="0" borderId="0" xfId="18" applyFont="1" applyFill="1" applyBorder="1" applyAlignment="1">
      <alignment horizontal="left" vertical="center"/>
    </xf>
    <xf numFmtId="0" fontId="45" fillId="0" borderId="0" xfId="18" applyFont="1" applyFill="1" applyBorder="1" applyAlignment="1">
      <alignment horizontal="center" vertical="top"/>
    </xf>
    <xf numFmtId="166" fontId="46" fillId="0" borderId="0" xfId="18" applyNumberFormat="1" applyFont="1" applyFill="1" applyBorder="1" applyAlignment="1">
      <alignment horizontal="left" vertical="top"/>
    </xf>
    <xf numFmtId="0" fontId="46" fillId="0" borderId="0" xfId="18" applyFont="1" applyFill="1" applyBorder="1" applyAlignment="1">
      <alignment vertical="top" wrapText="1"/>
    </xf>
    <xf numFmtId="0" fontId="1" fillId="0" borderId="67" xfId="18" applyFont="1" applyBorder="1" applyAlignment="1">
      <alignment horizontal="center" vertical="top" wrapText="1"/>
    </xf>
    <xf numFmtId="0" fontId="45" fillId="0" borderId="69" xfId="18" quotePrefix="1" applyFont="1" applyBorder="1" applyAlignment="1">
      <alignment horizontal="center" vertical="center"/>
    </xf>
    <xf numFmtId="164" fontId="45" fillId="0" borderId="60" xfId="18" applyNumberFormat="1" applyFont="1" applyBorder="1" applyAlignment="1">
      <alignment horizontal="center" vertical="center"/>
    </xf>
    <xf numFmtId="0" fontId="45" fillId="0" borderId="14" xfId="18" applyFont="1" applyBorder="1" applyAlignment="1">
      <alignment horizontal="center" vertical="center"/>
    </xf>
    <xf numFmtId="164" fontId="47" fillId="10" borderId="60" xfId="18" applyNumberFormat="1" applyFont="1" applyFill="1" applyBorder="1" applyAlignment="1">
      <alignment horizontal="center" vertical="center"/>
    </xf>
    <xf numFmtId="164" fontId="47" fillId="10" borderId="71" xfId="18" applyNumberFormat="1" applyFont="1" applyFill="1" applyBorder="1" applyAlignment="1">
      <alignment horizontal="center" vertical="center"/>
    </xf>
    <xf numFmtId="164" fontId="47" fillId="10" borderId="72" xfId="18" applyNumberFormat="1" applyFont="1" applyFill="1" applyBorder="1" applyAlignment="1">
      <alignment horizontal="center" vertical="center"/>
    </xf>
    <xf numFmtId="0" fontId="45" fillId="0" borderId="13" xfId="18" applyFont="1" applyBorder="1" applyAlignment="1">
      <alignment horizontal="right" vertical="center"/>
    </xf>
    <xf numFmtId="164" fontId="47" fillId="10" borderId="73" xfId="18" applyNumberFormat="1" applyFont="1" applyFill="1" applyBorder="1" applyAlignment="1">
      <alignment horizontal="center" vertical="center"/>
    </xf>
    <xf numFmtId="164" fontId="47" fillId="10" borderId="74" xfId="18" applyNumberFormat="1" applyFont="1" applyFill="1" applyBorder="1" applyAlignment="1">
      <alignment horizontal="center" vertical="center"/>
    </xf>
    <xf numFmtId="0" fontId="45" fillId="0" borderId="75" xfId="18" applyFont="1" applyBorder="1" applyAlignment="1">
      <alignment horizontal="center" vertical="center"/>
    </xf>
    <xf numFmtId="0" fontId="45" fillId="0" borderId="76" xfId="18" applyFont="1" applyBorder="1" applyAlignment="1">
      <alignment horizontal="center" vertical="center"/>
    </xf>
    <xf numFmtId="0" fontId="45" fillId="0" borderId="70" xfId="18" quotePrefix="1" applyFont="1" applyBorder="1" applyAlignment="1">
      <alignment horizontal="center" vertical="center"/>
    </xf>
    <xf numFmtId="0" fontId="46" fillId="0" borderId="76" xfId="18" applyFont="1" applyBorder="1" applyAlignment="1">
      <alignment horizontal="center" vertical="center"/>
    </xf>
    <xf numFmtId="0" fontId="45" fillId="0" borderId="60" xfId="18" applyFont="1" applyBorder="1" applyAlignment="1">
      <alignment horizontal="center" vertical="center"/>
    </xf>
    <xf numFmtId="0" fontId="46" fillId="0" borderId="69" xfId="18" applyFont="1" applyBorder="1" applyAlignment="1">
      <alignment horizontal="center" vertical="center"/>
    </xf>
    <xf numFmtId="0" fontId="46" fillId="0" borderId="70" xfId="18" applyFont="1" applyBorder="1" applyAlignment="1">
      <alignment horizontal="center" vertical="center"/>
    </xf>
    <xf numFmtId="0" fontId="21" fillId="0" borderId="14" xfId="18" applyFont="1" applyBorder="1" applyAlignment="1">
      <alignment horizontal="center" vertical="center"/>
    </xf>
    <xf numFmtId="0" fontId="21" fillId="0" borderId="25" xfId="18" applyFont="1" applyBorder="1" applyAlignment="1">
      <alignment horizontal="center" vertical="center"/>
    </xf>
    <xf numFmtId="0" fontId="46" fillId="0" borderId="75" xfId="18" applyFont="1" applyBorder="1" applyAlignment="1">
      <alignment horizontal="center" vertical="center"/>
    </xf>
    <xf numFmtId="0" fontId="46" fillId="0" borderId="60" xfId="18" applyFont="1" applyBorder="1" applyAlignment="1">
      <alignment horizontal="center" vertical="center"/>
    </xf>
    <xf numFmtId="0" fontId="21" fillId="0" borderId="13" xfId="18" applyFont="1" applyBorder="1" applyAlignment="1">
      <alignment horizontal="center" vertical="center"/>
    </xf>
    <xf numFmtId="0" fontId="21" fillId="0" borderId="75" xfId="18" applyFont="1" applyBorder="1" applyAlignment="1">
      <alignment horizontal="center" vertical="center"/>
    </xf>
    <xf numFmtId="0" fontId="45" fillId="0" borderId="60" xfId="18" quotePrefix="1" applyFont="1" applyBorder="1" applyAlignment="1">
      <alignment horizontal="center" vertical="center"/>
    </xf>
    <xf numFmtId="0" fontId="0" fillId="0" borderId="21" xfId="0" applyBorder="1" applyAlignment="1">
      <alignment vertical="center"/>
    </xf>
    <xf numFmtId="164" fontId="1" fillId="0" borderId="21" xfId="0" applyNumberFormat="1" applyFont="1" applyBorder="1" applyAlignment="1">
      <alignment vertical="center" wrapText="1"/>
    </xf>
    <xf numFmtId="164" fontId="1" fillId="0" borderId="23" xfId="0" applyNumberFormat="1" applyFont="1" applyBorder="1" applyAlignment="1">
      <alignment vertical="center" wrapText="1"/>
    </xf>
    <xf numFmtId="164" fontId="1" fillId="0" borderId="10" xfId="0" applyNumberFormat="1" applyFont="1" applyBorder="1" applyAlignment="1">
      <alignment vertical="center"/>
    </xf>
    <xf numFmtId="164" fontId="1" fillId="0" borderId="23" xfId="0" applyNumberFormat="1" applyFont="1" applyBorder="1" applyAlignment="1">
      <alignment vertical="center"/>
    </xf>
    <xf numFmtId="164" fontId="0" fillId="0" borderId="10" xfId="0" applyNumberFormat="1" applyBorder="1" applyAlignment="1">
      <alignment vertical="center"/>
    </xf>
    <xf numFmtId="0" fontId="0" fillId="0" borderId="23" xfId="0" applyFill="1" applyBorder="1" applyAlignment="1">
      <alignment vertical="center"/>
    </xf>
    <xf numFmtId="0" fontId="0" fillId="0" borderId="21" xfId="0" applyFill="1" applyBorder="1" applyAlignment="1">
      <alignment vertical="center"/>
    </xf>
    <xf numFmtId="164" fontId="19" fillId="0" borderId="21" xfId="0" applyNumberFormat="1" applyFont="1" applyFill="1" applyBorder="1" applyAlignment="1">
      <alignment vertical="center"/>
    </xf>
    <xf numFmtId="164" fontId="0" fillId="0" borderId="10" xfId="0" applyNumberFormat="1" applyFill="1" applyBorder="1" applyAlignment="1">
      <alignment vertical="center"/>
    </xf>
    <xf numFmtId="164" fontId="0" fillId="0" borderId="21" xfId="0" applyNumberFormat="1" applyFill="1" applyBorder="1" applyAlignment="1">
      <alignment vertical="center"/>
    </xf>
    <xf numFmtId="164" fontId="0" fillId="0" borderId="23" xfId="0" applyNumberFormat="1" applyFill="1" applyBorder="1" applyAlignment="1">
      <alignment vertical="center"/>
    </xf>
    <xf numFmtId="164" fontId="1" fillId="0" borderId="10" xfId="0" applyNumberFormat="1" applyFont="1" applyFill="1" applyBorder="1" applyAlignment="1">
      <alignment vertical="center"/>
    </xf>
    <xf numFmtId="164" fontId="19" fillId="0" borderId="10" xfId="0" applyNumberFormat="1" applyFont="1" applyBorder="1" applyAlignment="1">
      <alignment vertical="center"/>
    </xf>
    <xf numFmtId="164" fontId="19" fillId="0" borderId="0" xfId="0" applyNumberFormat="1" applyFont="1" applyFill="1" applyBorder="1" applyAlignment="1">
      <alignment vertical="center"/>
    </xf>
    <xf numFmtId="164" fontId="19" fillId="0" borderId="0" xfId="0" applyNumberFormat="1" applyFont="1" applyFill="1" applyBorder="1" applyAlignment="1"/>
    <xf numFmtId="0" fontId="1" fillId="0" borderId="16" xfId="0" applyFont="1" applyBorder="1" applyAlignment="1">
      <alignment vertical="center"/>
    </xf>
    <xf numFmtId="0" fontId="1" fillId="0" borderId="13" xfId="0" applyFont="1" applyBorder="1" applyAlignment="1">
      <alignment vertical="center"/>
    </xf>
    <xf numFmtId="0" fontId="1" fillId="0" borderId="15" xfId="0" applyFont="1" applyBorder="1" applyAlignment="1">
      <alignment vertical="center"/>
    </xf>
    <xf numFmtId="0" fontId="0" fillId="0" borderId="77" xfId="0" applyBorder="1" applyAlignment="1">
      <alignment vertical="center"/>
    </xf>
    <xf numFmtId="0" fontId="0" fillId="0" borderId="63" xfId="0" applyBorder="1" applyAlignment="1">
      <alignment vertical="center"/>
    </xf>
    <xf numFmtId="0" fontId="0" fillId="0" borderId="16" xfId="0" applyBorder="1" applyAlignment="1">
      <alignment horizontal="center" vertical="top"/>
    </xf>
    <xf numFmtId="0" fontId="0" fillId="0" borderId="0" xfId="0" applyBorder="1" applyAlignment="1">
      <alignment horizontal="center" vertical="top"/>
    </xf>
    <xf numFmtId="0" fontId="0" fillId="0" borderId="13" xfId="0" applyBorder="1" applyAlignment="1">
      <alignment horizontal="center" vertical="top"/>
    </xf>
    <xf numFmtId="0" fontId="0" fillId="0" borderId="14" xfId="0" applyBorder="1" applyAlignment="1">
      <alignment horizontal="center" vertical="top"/>
    </xf>
    <xf numFmtId="0" fontId="0" fillId="0" borderId="17"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5" fillId="0" borderId="13" xfId="0" applyFont="1" applyBorder="1" applyAlignment="1">
      <alignment vertical="center"/>
    </xf>
    <xf numFmtId="166" fontId="5" fillId="0" borderId="78" xfId="16" applyNumberFormat="1" applyFont="1" applyFill="1" applyBorder="1" applyAlignment="1">
      <alignment horizontal="left" vertical="center"/>
    </xf>
    <xf numFmtId="0" fontId="1" fillId="0" borderId="0" xfId="18" applyFont="1" applyBorder="1" applyAlignment="1">
      <alignment horizontal="center" vertical="top" wrapText="1"/>
    </xf>
    <xf numFmtId="0" fontId="37" fillId="0" borderId="79" xfId="16" applyFont="1" applyFill="1" applyBorder="1" applyAlignment="1">
      <alignment horizontal="center" vertical="center"/>
    </xf>
    <xf numFmtId="0" fontId="37" fillId="0" borderId="58" xfId="16" applyFont="1" applyFill="1" applyBorder="1" applyAlignment="1">
      <alignment horizontal="center" vertical="center"/>
    </xf>
    <xf numFmtId="0" fontId="37" fillId="0" borderId="80" xfId="16" applyFont="1" applyFill="1" applyBorder="1" applyAlignment="1">
      <alignment horizontal="center" vertical="center"/>
    </xf>
    <xf numFmtId="0" fontId="46" fillId="0" borderId="11" xfId="18" applyFont="1" applyBorder="1" applyAlignment="1">
      <alignment horizontal="center" vertical="center"/>
    </xf>
    <xf numFmtId="0" fontId="46" fillId="0" borderId="40" xfId="18" applyFont="1" applyBorder="1" applyAlignment="1">
      <alignment horizontal="center" vertical="center"/>
    </xf>
    <xf numFmtId="0" fontId="45" fillId="0" borderId="40" xfId="18" applyFont="1" applyBorder="1" applyAlignment="1">
      <alignment horizontal="center" vertical="center"/>
    </xf>
    <xf numFmtId="0" fontId="45" fillId="0" borderId="81" xfId="18" applyFont="1" applyBorder="1" applyAlignment="1">
      <alignment horizontal="center" vertical="center"/>
    </xf>
    <xf numFmtId="0" fontId="46" fillId="0" borderId="82" xfId="18" applyFont="1" applyBorder="1" applyAlignment="1">
      <alignment horizontal="center" vertical="center"/>
    </xf>
    <xf numFmtId="0" fontId="1" fillId="0" borderId="19" xfId="18" applyBorder="1" applyAlignment="1">
      <alignment horizontal="right" vertical="top"/>
    </xf>
    <xf numFmtId="164" fontId="15" fillId="0" borderId="60" xfId="18" applyNumberFormat="1" applyFont="1" applyBorder="1" applyAlignment="1">
      <alignment horizontal="center" vertical="center"/>
    </xf>
    <xf numFmtId="164" fontId="15" fillId="0" borderId="40" xfId="18" applyNumberFormat="1" applyFont="1" applyBorder="1" applyAlignment="1">
      <alignment horizontal="center" vertical="center"/>
    </xf>
    <xf numFmtId="0" fontId="21" fillId="0" borderId="83" xfId="18" applyFont="1" applyBorder="1" applyAlignment="1">
      <alignment horizontal="center" vertical="center"/>
    </xf>
    <xf numFmtId="0" fontId="21" fillId="0" borderId="81" xfId="18" applyFont="1" applyBorder="1" applyAlignment="1">
      <alignment horizontal="center" vertical="center"/>
    </xf>
    <xf numFmtId="0" fontId="21" fillId="0" borderId="40" xfId="18" applyFont="1" applyBorder="1" applyAlignment="1">
      <alignment horizontal="center" vertical="center"/>
    </xf>
    <xf numFmtId="0" fontId="21" fillId="0" borderId="84" xfId="18" applyFont="1" applyBorder="1" applyAlignment="1">
      <alignment horizontal="center" vertical="center"/>
    </xf>
    <xf numFmtId="0" fontId="1" fillId="0" borderId="16" xfId="18" applyFont="1" applyFill="1" applyBorder="1" applyAlignment="1">
      <alignment horizontal="center" vertical="top" wrapText="1"/>
    </xf>
    <xf numFmtId="0" fontId="46" fillId="0" borderId="83" xfId="18" applyFont="1" applyBorder="1" applyAlignment="1">
      <alignment horizontal="center" vertical="center"/>
    </xf>
    <xf numFmtId="164" fontId="45" fillId="0" borderId="40" xfId="18" applyNumberFormat="1" applyFont="1" applyBorder="1" applyAlignment="1">
      <alignment horizontal="center" vertical="center"/>
    </xf>
    <xf numFmtId="0" fontId="45" fillId="0" borderId="83" xfId="18" applyFont="1" applyBorder="1" applyAlignment="1">
      <alignment horizontal="right" vertical="center"/>
    </xf>
    <xf numFmtId="0" fontId="45" fillId="0" borderId="82" xfId="18" quotePrefix="1" applyFont="1" applyBorder="1" applyAlignment="1">
      <alignment horizontal="center" vertical="center"/>
    </xf>
    <xf numFmtId="0" fontId="45" fillId="0" borderId="86" xfId="18" applyFont="1" applyBorder="1" applyAlignment="1">
      <alignment horizontal="center" vertical="center"/>
    </xf>
    <xf numFmtId="0" fontId="45" fillId="0" borderId="40" xfId="18" quotePrefix="1" applyFont="1" applyBorder="1" applyAlignment="1">
      <alignment horizontal="center" vertical="center"/>
    </xf>
    <xf numFmtId="0" fontId="45" fillId="0" borderId="84" xfId="18" applyFont="1" applyBorder="1" applyAlignment="1">
      <alignment horizontal="center" vertical="center"/>
    </xf>
    <xf numFmtId="0" fontId="45" fillId="0" borderId="25" xfId="18" applyFont="1" applyBorder="1" applyAlignment="1">
      <alignment horizontal="right" vertical="center"/>
    </xf>
    <xf numFmtId="0" fontId="46" fillId="0" borderId="85" xfId="18" applyFont="1" applyBorder="1" applyAlignment="1">
      <alignment horizontal="center" vertical="center"/>
    </xf>
    <xf numFmtId="0" fontId="46" fillId="0" borderId="86" xfId="18" applyFont="1" applyBorder="1" applyAlignment="1">
      <alignment horizontal="center" vertical="center"/>
    </xf>
    <xf numFmtId="0" fontId="46" fillId="0" borderId="84" xfId="18" applyFont="1" applyBorder="1" applyAlignment="1">
      <alignment horizontal="center" vertical="center"/>
    </xf>
    <xf numFmtId="0" fontId="46" fillId="0" borderId="25" xfId="18" applyFont="1" applyBorder="1" applyAlignment="1">
      <alignment horizontal="right" vertical="center"/>
    </xf>
    <xf numFmtId="0" fontId="1" fillId="0" borderId="17" xfId="18" applyFont="1" applyBorder="1" applyAlignment="1">
      <alignment vertical="top" wrapText="1"/>
    </xf>
    <xf numFmtId="0" fontId="5" fillId="0" borderId="11" xfId="18" applyFont="1" applyFill="1" applyBorder="1" applyAlignment="1">
      <alignment horizontal="center" vertical="top"/>
    </xf>
    <xf numFmtId="0" fontId="2" fillId="0" borderId="0" xfId="18" applyFont="1" applyBorder="1" applyAlignment="1">
      <alignment horizontal="center" vertical="center" textRotation="90"/>
    </xf>
    <xf numFmtId="0" fontId="17" fillId="0" borderId="16" xfId="18" applyFont="1" applyBorder="1" applyAlignment="1">
      <alignment vertical="top" wrapText="1"/>
    </xf>
    <xf numFmtId="0" fontId="1" fillId="0" borderId="11" xfId="18" applyFont="1" applyBorder="1" applyAlignment="1">
      <alignment horizontal="left" vertical="top"/>
    </xf>
    <xf numFmtId="0" fontId="0" fillId="0" borderId="16" xfId="0" applyBorder="1" applyAlignment="1">
      <alignment horizontal="center" vertical="top" wrapText="1"/>
    </xf>
    <xf numFmtId="0" fontId="0" fillId="0" borderId="0" xfId="0" applyBorder="1" applyAlignment="1">
      <alignment horizontal="center" vertical="top" wrapText="1"/>
    </xf>
    <xf numFmtId="0" fontId="0" fillId="0" borderId="87" xfId="0" applyBorder="1" applyAlignment="1">
      <alignment horizontal="center" vertical="top" wrapText="1"/>
    </xf>
    <xf numFmtId="0" fontId="1" fillId="0" borderId="10" xfId="18" applyBorder="1" applyAlignment="1">
      <alignment horizontal="right" vertical="top"/>
    </xf>
    <xf numFmtId="0" fontId="1" fillId="0" borderId="21" xfId="18" applyFont="1" applyBorder="1" applyAlignment="1">
      <alignment horizontal="right" vertical="top"/>
    </xf>
    <xf numFmtId="166" fontId="19" fillId="0" borderId="0" xfId="0" applyNumberFormat="1" applyFont="1" applyFill="1" applyBorder="1" applyAlignment="1">
      <alignment vertical="center"/>
    </xf>
    <xf numFmtId="0" fontId="19" fillId="0" borderId="21" xfId="0" applyFont="1" applyFill="1" applyBorder="1" applyAlignment="1">
      <alignment vertical="center"/>
    </xf>
    <xf numFmtId="0" fontId="19" fillId="0" borderId="23" xfId="0" applyFont="1" applyFill="1" applyBorder="1" applyAlignment="1">
      <alignment vertical="center"/>
    </xf>
    <xf numFmtId="0" fontId="19" fillId="0" borderId="21" xfId="0" applyFont="1" applyFill="1" applyBorder="1" applyAlignment="1">
      <alignment horizontal="right" vertical="center"/>
    </xf>
    <xf numFmtId="164" fontId="19" fillId="0" borderId="10" xfId="0" applyNumberFormat="1" applyFont="1" applyFill="1" applyBorder="1" applyAlignment="1">
      <alignment vertical="center"/>
    </xf>
    <xf numFmtId="0" fontId="19" fillId="0" borderId="10" xfId="0" applyFont="1" applyFill="1" applyBorder="1" applyAlignment="1">
      <alignment horizontal="right" vertical="center"/>
    </xf>
    <xf numFmtId="164" fontId="19" fillId="0" borderId="23" xfId="0" applyNumberFormat="1" applyFont="1" applyFill="1" applyBorder="1" applyAlignment="1">
      <alignment vertical="center"/>
    </xf>
    <xf numFmtId="0" fontId="1" fillId="0" borderId="23" xfId="0" applyFont="1" applyBorder="1" applyAlignment="1">
      <alignment horizontal="center" vertical="center"/>
    </xf>
    <xf numFmtId="166" fontId="1" fillId="0" borderId="23" xfId="0" applyNumberFormat="1" applyFont="1" applyBorder="1" applyAlignment="1">
      <alignment vertical="center"/>
    </xf>
    <xf numFmtId="166" fontId="5" fillId="0" borderId="0" xfId="0" applyNumberFormat="1" applyFont="1" applyFill="1" applyAlignment="1">
      <alignment horizontal="left" vertical="center"/>
    </xf>
    <xf numFmtId="0" fontId="14" fillId="0" borderId="0" xfId="0" applyFont="1" applyBorder="1" applyAlignment="1">
      <alignment vertical="center" wrapText="1"/>
    </xf>
    <xf numFmtId="0" fontId="14" fillId="0" borderId="0" xfId="0" applyFont="1" applyAlignment="1">
      <alignment vertical="center" wrapText="1"/>
    </xf>
    <xf numFmtId="0" fontId="14" fillId="0" borderId="0" xfId="0" applyFont="1" applyAlignment="1">
      <alignment vertical="center"/>
    </xf>
    <xf numFmtId="0" fontId="14" fillId="0" borderId="0" xfId="0" applyFont="1" applyAlignment="1">
      <alignment vertical="top" wrapText="1"/>
    </xf>
    <xf numFmtId="0" fontId="14" fillId="0" borderId="0" xfId="0" applyFont="1" applyBorder="1" applyAlignment="1">
      <alignment vertical="center"/>
    </xf>
    <xf numFmtId="166" fontId="14" fillId="0" borderId="0" xfId="0" applyNumberFormat="1" applyFont="1" applyAlignment="1">
      <alignment vertical="center"/>
    </xf>
    <xf numFmtId="0" fontId="14" fillId="0" borderId="0" xfId="0" applyFont="1" applyFill="1" applyAlignment="1">
      <alignment vertical="top" wrapText="1"/>
    </xf>
    <xf numFmtId="166" fontId="14" fillId="0" borderId="0" xfId="0" applyNumberFormat="1" applyFont="1" applyAlignment="1">
      <alignment vertical="center" wrapText="1"/>
    </xf>
    <xf numFmtId="0" fontId="14" fillId="0" borderId="0" xfId="0" applyFont="1" applyFill="1" applyBorder="1" applyAlignment="1">
      <alignment vertical="top" wrapText="1"/>
    </xf>
    <xf numFmtId="0" fontId="14" fillId="0" borderId="0" xfId="0" applyFont="1" applyFill="1" applyBorder="1" applyAlignment="1">
      <alignment horizontal="center" vertical="center"/>
    </xf>
    <xf numFmtId="0" fontId="14" fillId="0" borderId="10" xfId="0" applyFont="1" applyBorder="1" applyAlignment="1">
      <alignment vertical="center"/>
    </xf>
    <xf numFmtId="164" fontId="2" fillId="0" borderId="0" xfId="18" applyNumberFormat="1" applyFont="1" applyAlignment="1">
      <alignment horizontal="left" vertical="center"/>
    </xf>
    <xf numFmtId="164" fontId="5" fillId="0" borderId="0" xfId="18" applyNumberFormat="1" applyFont="1" applyAlignment="1">
      <alignment horizontal="left" vertical="center"/>
    </xf>
    <xf numFmtId="164" fontId="5" fillId="0" borderId="0" xfId="18" applyNumberFormat="1" applyFont="1" applyFill="1" applyAlignment="1">
      <alignment horizontal="left" vertical="top"/>
    </xf>
    <xf numFmtId="164" fontId="46" fillId="0" borderId="0" xfId="18" applyNumberFormat="1" applyFont="1" applyAlignment="1">
      <alignment horizontal="center" vertical="center"/>
    </xf>
    <xf numFmtId="164" fontId="46" fillId="0" borderId="0" xfId="18" applyNumberFormat="1" applyFont="1" applyAlignment="1">
      <alignment horizontal="left" vertical="center"/>
    </xf>
    <xf numFmtId="164" fontId="46" fillId="0" borderId="0" xfId="18" applyNumberFormat="1" applyFont="1" applyAlignment="1">
      <alignment horizontal="left" vertical="top"/>
    </xf>
    <xf numFmtId="164" fontId="2" fillId="0" borderId="0" xfId="18" applyNumberFormat="1" applyFont="1" applyFill="1" applyBorder="1" applyAlignment="1">
      <alignment horizontal="left" vertical="center"/>
    </xf>
    <xf numFmtId="164" fontId="5" fillId="0" borderId="0" xfId="18" applyNumberFormat="1" applyFont="1" applyFill="1" applyBorder="1" applyAlignment="1">
      <alignment horizontal="left" vertical="center"/>
    </xf>
    <xf numFmtId="164" fontId="5" fillId="0" borderId="0" xfId="18" applyNumberFormat="1" applyFont="1" applyFill="1" applyBorder="1" applyAlignment="1">
      <alignment horizontal="left" vertical="top"/>
    </xf>
    <xf numFmtId="164" fontId="1" fillId="0" borderId="0" xfId="18" applyNumberFormat="1" applyFont="1" applyFill="1" applyBorder="1" applyAlignment="1">
      <alignment horizontal="left" vertical="center"/>
    </xf>
    <xf numFmtId="164" fontId="5" fillId="0" borderId="11" xfId="18" applyNumberFormat="1" applyFont="1" applyBorder="1" applyAlignment="1">
      <alignment horizontal="center" vertical="top"/>
    </xf>
    <xf numFmtId="164" fontId="45" fillId="0" borderId="15" xfId="18" applyNumberFormat="1" applyFont="1" applyBorder="1" applyAlignment="1">
      <alignment horizontal="center" vertical="center"/>
    </xf>
    <xf numFmtId="164" fontId="45" fillId="0" borderId="25" xfId="18" applyNumberFormat="1" applyFont="1" applyBorder="1" applyAlignment="1">
      <alignment horizontal="center" vertical="center"/>
    </xf>
    <xf numFmtId="164" fontId="46" fillId="0" borderId="25" xfId="18" applyNumberFormat="1" applyFont="1" applyBorder="1" applyAlignment="1">
      <alignment horizontal="center" vertical="center"/>
    </xf>
    <xf numFmtId="164" fontId="46" fillId="0" borderId="15" xfId="18" applyNumberFormat="1" applyFont="1" applyBorder="1" applyAlignment="1">
      <alignment horizontal="center" vertical="center"/>
    </xf>
    <xf numFmtId="164" fontId="46" fillId="0" borderId="0" xfId="18" applyNumberFormat="1" applyFont="1" applyAlignment="1">
      <alignment vertical="top"/>
    </xf>
    <xf numFmtId="164" fontId="5" fillId="0" borderId="0" xfId="18" applyNumberFormat="1" applyFont="1" applyFill="1" applyBorder="1" applyAlignment="1">
      <alignment horizontal="center" vertical="top"/>
    </xf>
    <xf numFmtId="164" fontId="1" fillId="0" borderId="0" xfId="18" applyNumberFormat="1" applyFont="1" applyFill="1" applyBorder="1" applyAlignment="1">
      <alignment vertical="top" wrapText="1"/>
    </xf>
    <xf numFmtId="164" fontId="1" fillId="0" borderId="0" xfId="18" applyNumberFormat="1" applyFont="1" applyFill="1" applyBorder="1" applyAlignment="1">
      <alignment horizontal="center" vertical="center"/>
    </xf>
    <xf numFmtId="164" fontId="42" fillId="0" borderId="0" xfId="18" applyNumberFormat="1" applyFont="1" applyBorder="1" applyAlignment="1">
      <alignment horizontal="right" vertical="center"/>
    </xf>
    <xf numFmtId="164" fontId="42" fillId="0" borderId="0" xfId="18" applyNumberFormat="1" applyFont="1" applyBorder="1" applyAlignment="1">
      <alignment horizontal="right" vertical="top"/>
    </xf>
    <xf numFmtId="164" fontId="17" fillId="0" borderId="0" xfId="18" applyNumberFormat="1" applyFont="1" applyBorder="1" applyAlignment="1">
      <alignment horizontal="right" vertical="top"/>
    </xf>
    <xf numFmtId="164" fontId="17" fillId="0" borderId="0" xfId="18" applyNumberFormat="1" applyFont="1" applyFill="1" applyBorder="1" applyAlignment="1">
      <alignment horizontal="right" vertical="top"/>
    </xf>
    <xf numFmtId="164" fontId="17" fillId="0" borderId="11" xfId="18" applyNumberFormat="1" applyFont="1" applyFill="1" applyBorder="1" applyAlignment="1">
      <alignment horizontal="right" vertical="top"/>
    </xf>
    <xf numFmtId="164" fontId="17" fillId="0" borderId="0" xfId="18" applyNumberFormat="1" applyFont="1" applyBorder="1" applyAlignment="1">
      <alignment horizontal="right" vertical="center"/>
    </xf>
    <xf numFmtId="164" fontId="45" fillId="0" borderId="15" xfId="18" applyNumberFormat="1" applyFont="1" applyBorder="1" applyAlignment="1">
      <alignment horizontal="right" vertical="center"/>
    </xf>
    <xf numFmtId="164" fontId="45" fillId="0" borderId="25" xfId="18" applyNumberFormat="1" applyFont="1" applyBorder="1" applyAlignment="1">
      <alignment horizontal="right" vertical="center"/>
    </xf>
    <xf numFmtId="164" fontId="46" fillId="0" borderId="25" xfId="18" applyNumberFormat="1" applyFont="1" applyBorder="1" applyAlignment="1">
      <alignment horizontal="right" vertical="center"/>
    </xf>
    <xf numFmtId="164" fontId="46" fillId="0" borderId="15" xfId="18" applyNumberFormat="1" applyFont="1" applyBorder="1" applyAlignment="1">
      <alignment horizontal="right" vertical="center"/>
    </xf>
    <xf numFmtId="164" fontId="46" fillId="0" borderId="0" xfId="18" applyNumberFormat="1" applyFont="1" applyBorder="1" applyAlignment="1">
      <alignment horizontal="right" vertical="top"/>
    </xf>
    <xf numFmtId="164" fontId="42" fillId="0" borderId="0" xfId="18" applyNumberFormat="1" applyFont="1" applyFill="1" applyBorder="1" applyAlignment="1">
      <alignment horizontal="right" vertical="center"/>
    </xf>
    <xf numFmtId="164" fontId="42" fillId="0" borderId="0" xfId="18" applyNumberFormat="1" applyFont="1" applyFill="1" applyBorder="1" applyAlignment="1">
      <alignment horizontal="right" vertical="top"/>
    </xf>
    <xf numFmtId="164" fontId="17" fillId="0" borderId="0" xfId="18" applyNumberFormat="1" applyFont="1" applyFill="1" applyBorder="1" applyAlignment="1">
      <alignment horizontal="right" vertical="top" wrapText="1"/>
    </xf>
    <xf numFmtId="164" fontId="17" fillId="0" borderId="0" xfId="18" applyNumberFormat="1" applyFont="1" applyFill="1" applyBorder="1" applyAlignment="1">
      <alignment horizontal="right" vertical="center"/>
    </xf>
    <xf numFmtId="164" fontId="5" fillId="0" borderId="0" xfId="18" applyNumberFormat="1" applyFont="1" applyBorder="1" applyAlignment="1">
      <alignment horizontal="center" vertical="top"/>
    </xf>
    <xf numFmtId="164" fontId="5" fillId="0" borderId="14" xfId="18" applyNumberFormat="1" applyFont="1" applyFill="1" applyBorder="1" applyAlignment="1">
      <alignment horizontal="left" vertical="top"/>
    </xf>
    <xf numFmtId="164" fontId="17" fillId="0" borderId="19" xfId="18" applyNumberFormat="1" applyFont="1" applyBorder="1" applyAlignment="1">
      <alignment vertical="top"/>
    </xf>
    <xf numFmtId="164" fontId="17" fillId="0" borderId="19" xfId="18" applyNumberFormat="1" applyFont="1" applyBorder="1" applyAlignment="1">
      <alignment vertical="top" wrapText="1"/>
    </xf>
    <xf numFmtId="164" fontId="17" fillId="0" borderId="19" xfId="18" applyNumberFormat="1" applyFont="1" applyFill="1" applyBorder="1" applyAlignment="1">
      <alignment vertical="top"/>
    </xf>
    <xf numFmtId="164" fontId="17" fillId="0" borderId="12" xfId="18" applyNumberFormat="1" applyFont="1" applyFill="1" applyBorder="1" applyAlignment="1">
      <alignment vertical="top"/>
    </xf>
    <xf numFmtId="164" fontId="45" fillId="0" borderId="14" xfId="18" applyNumberFormat="1" applyFont="1" applyBorder="1" applyAlignment="1">
      <alignment horizontal="center" vertical="center"/>
    </xf>
    <xf numFmtId="164" fontId="45" fillId="0" borderId="81" xfId="18" applyNumberFormat="1" applyFont="1" applyBorder="1" applyAlignment="1">
      <alignment horizontal="center" vertical="center"/>
    </xf>
    <xf numFmtId="164" fontId="46" fillId="0" borderId="81" xfId="18" applyNumberFormat="1" applyFont="1" applyBorder="1" applyAlignment="1">
      <alignment horizontal="center" vertical="center"/>
    </xf>
    <xf numFmtId="164" fontId="46" fillId="0" borderId="14" xfId="18" applyNumberFormat="1" applyFont="1" applyBorder="1" applyAlignment="1">
      <alignment horizontal="center" vertical="center"/>
    </xf>
    <xf numFmtId="164" fontId="1" fillId="0" borderId="19" xfId="18" applyNumberFormat="1" applyFont="1" applyBorder="1" applyAlignment="1">
      <alignment vertical="top" wrapText="1"/>
    </xf>
    <xf numFmtId="164" fontId="1" fillId="0" borderId="61" xfId="18" applyNumberFormat="1" applyFont="1" applyFill="1" applyBorder="1" applyAlignment="1">
      <alignment horizontal="right" vertical="top" wrapText="1"/>
    </xf>
    <xf numFmtId="164" fontId="1" fillId="0" borderId="12" xfId="18" applyNumberFormat="1" applyFont="1" applyFill="1" applyBorder="1" applyAlignment="1">
      <alignment horizontal="right" vertical="top" wrapText="1"/>
    </xf>
    <xf numFmtId="164" fontId="45" fillId="0" borderId="0" xfId="18" applyNumberFormat="1" applyFont="1" applyAlignment="1">
      <alignment horizontal="center" vertical="center"/>
    </xf>
    <xf numFmtId="164" fontId="46" fillId="0" borderId="0" xfId="18" applyNumberFormat="1" applyFont="1" applyAlignment="1">
      <alignment vertical="center"/>
    </xf>
    <xf numFmtId="164" fontId="46" fillId="0" borderId="0" xfId="18" applyNumberFormat="1" applyFont="1" applyFill="1" applyBorder="1" applyAlignment="1">
      <alignment vertical="top"/>
    </xf>
    <xf numFmtId="164" fontId="45" fillId="0" borderId="0" xfId="18" applyNumberFormat="1" applyFont="1" applyFill="1" applyBorder="1" applyAlignment="1">
      <alignment horizontal="left" vertical="center"/>
    </xf>
    <xf numFmtId="164" fontId="45" fillId="0" borderId="0" xfId="18" applyNumberFormat="1" applyFont="1" applyFill="1" applyBorder="1" applyAlignment="1">
      <alignment horizontal="center" vertical="top"/>
    </xf>
    <xf numFmtId="164" fontId="46" fillId="0" borderId="0" xfId="18" applyNumberFormat="1" applyFont="1" applyFill="1" applyBorder="1" applyAlignment="1">
      <alignment horizontal="left" vertical="top"/>
    </xf>
    <xf numFmtId="164" fontId="46" fillId="0" borderId="0" xfId="18" applyNumberFormat="1" applyFont="1" applyFill="1" applyBorder="1" applyAlignment="1">
      <alignment vertical="top" wrapText="1"/>
    </xf>
    <xf numFmtId="164" fontId="2" fillId="0" borderId="0" xfId="18" applyNumberFormat="1" applyFont="1" applyBorder="1" applyAlignment="1">
      <alignment horizontal="left" vertical="center"/>
    </xf>
    <xf numFmtId="164" fontId="0" fillId="0" borderId="51" xfId="0" applyNumberFormat="1" applyFill="1" applyBorder="1" applyAlignment="1">
      <alignment vertical="center"/>
    </xf>
    <xf numFmtId="166" fontId="14" fillId="0" borderId="10" xfId="0" applyNumberFormat="1" applyFont="1" applyBorder="1" applyAlignment="1">
      <alignment vertical="center"/>
    </xf>
    <xf numFmtId="0" fontId="14" fillId="0" borderId="10" xfId="0" applyFont="1" applyBorder="1" applyAlignment="1">
      <alignment vertical="center" wrapText="1"/>
    </xf>
    <xf numFmtId="164" fontId="14" fillId="0" borderId="10" xfId="0" applyNumberFormat="1" applyFont="1" applyBorder="1" applyAlignment="1">
      <alignment vertical="center"/>
    </xf>
    <xf numFmtId="0" fontId="1" fillId="0" borderId="10" xfId="16" applyFont="1" applyFill="1" applyBorder="1" applyAlignment="1">
      <alignment horizontal="left" vertical="center"/>
    </xf>
    <xf numFmtId="164" fontId="1" fillId="0" borderId="10" xfId="16" applyNumberFormat="1" applyFont="1" applyFill="1" applyBorder="1" applyAlignment="1">
      <alignment horizontal="left" vertical="center" wrapText="1"/>
    </xf>
    <xf numFmtId="164" fontId="1" fillId="0" borderId="21" xfId="16" applyNumberFormat="1" applyFont="1" applyFill="1" applyBorder="1" applyAlignment="1">
      <alignment horizontal="left" vertical="center" wrapText="1"/>
    </xf>
    <xf numFmtId="164" fontId="1" fillId="0" borderId="10" xfId="18" applyNumberFormat="1" applyFont="1" applyBorder="1" applyAlignment="1">
      <alignment vertical="top" wrapText="1"/>
    </xf>
    <xf numFmtId="164" fontId="17" fillId="0" borderId="10" xfId="18" applyNumberFormat="1" applyFont="1" applyFill="1" applyBorder="1" applyAlignment="1">
      <alignment horizontal="right" vertical="top" wrapText="1"/>
    </xf>
    <xf numFmtId="164" fontId="17" fillId="0" borderId="10" xfId="18" applyNumberFormat="1" applyFont="1" applyBorder="1" applyAlignment="1">
      <alignment horizontal="right" vertical="top" wrapText="1"/>
    </xf>
    <xf numFmtId="164" fontId="1" fillId="0" borderId="61" xfId="18" applyNumberFormat="1" applyBorder="1" applyAlignment="1">
      <alignment vertical="top" wrapText="1"/>
    </xf>
    <xf numFmtId="164" fontId="1" fillId="0" borderId="61" xfId="18" applyNumberFormat="1" applyBorder="1" applyAlignment="1">
      <alignment horizontal="right" vertical="top"/>
    </xf>
    <xf numFmtId="0" fontId="1" fillId="0" borderId="46" xfId="18" applyFont="1" applyFill="1" applyBorder="1" applyAlignment="1">
      <alignment horizontal="right" vertical="top" wrapText="1"/>
    </xf>
    <xf numFmtId="0" fontId="17" fillId="0" borderId="10" xfId="18" applyFont="1" applyFill="1" applyBorder="1" applyAlignment="1">
      <alignment horizontal="center" vertical="center" wrapText="1"/>
    </xf>
    <xf numFmtId="0" fontId="17" fillId="0" borderId="10" xfId="18" applyFont="1" applyFill="1" applyBorder="1" applyAlignment="1">
      <alignment horizontal="left" vertical="top" wrapText="1"/>
    </xf>
    <xf numFmtId="164" fontId="17" fillId="0" borderId="46" xfId="18" applyNumberFormat="1" applyFont="1" applyBorder="1" applyAlignment="1">
      <alignment horizontal="right" vertical="top" wrapText="1"/>
    </xf>
    <xf numFmtId="0" fontId="17" fillId="0" borderId="46" xfId="18" applyFont="1" applyFill="1" applyBorder="1" applyAlignment="1">
      <alignment horizontal="right" vertical="top"/>
    </xf>
    <xf numFmtId="164" fontId="1" fillId="0" borderId="61" xfId="18" applyNumberFormat="1" applyBorder="1" applyAlignment="1">
      <alignment horizontal="right" wrapText="1"/>
    </xf>
    <xf numFmtId="164" fontId="1" fillId="0" borderId="66" xfId="18" applyNumberFormat="1" applyBorder="1" applyAlignment="1">
      <alignment horizontal="right" wrapText="1"/>
    </xf>
    <xf numFmtId="164" fontId="1" fillId="0" borderId="10" xfId="18" applyNumberFormat="1" applyBorder="1" applyAlignment="1">
      <alignment wrapText="1"/>
    </xf>
    <xf numFmtId="164" fontId="1" fillId="0" borderId="65" xfId="18" applyNumberFormat="1" applyBorder="1" applyAlignment="1">
      <alignment horizontal="left" vertical="top"/>
    </xf>
    <xf numFmtId="164" fontId="1" fillId="0" borderId="61" xfId="18" applyNumberFormat="1" applyBorder="1" applyAlignment="1">
      <alignment horizontal="left" vertical="top"/>
    </xf>
    <xf numFmtId="0" fontId="1" fillId="0" borderId="61" xfId="18" applyBorder="1" applyAlignment="1">
      <alignment wrapText="1"/>
    </xf>
    <xf numFmtId="0" fontId="1" fillId="0" borderId="10" xfId="18" applyFont="1" applyBorder="1" applyAlignment="1">
      <alignment horizontal="left" vertical="top"/>
    </xf>
    <xf numFmtId="0" fontId="1" fillId="0" borderId="10" xfId="18" applyFont="1" applyBorder="1" applyAlignment="1">
      <alignment horizontal="center" vertical="top"/>
    </xf>
    <xf numFmtId="164" fontId="17" fillId="0" borderId="50" xfId="18" applyNumberFormat="1" applyFont="1" applyFill="1" applyBorder="1" applyAlignment="1">
      <alignment vertical="top"/>
    </xf>
    <xf numFmtId="164" fontId="17" fillId="0" borderId="50" xfId="18" applyNumberFormat="1" applyFont="1" applyBorder="1" applyAlignment="1">
      <alignment vertical="top"/>
    </xf>
    <xf numFmtId="0" fontId="17" fillId="0" borderId="19" xfId="18" applyFont="1" applyFill="1" applyBorder="1" applyAlignment="1">
      <alignment vertical="center"/>
    </xf>
    <xf numFmtId="0" fontId="1" fillId="0" borderId="54" xfId="18" applyFont="1" applyBorder="1" applyAlignment="1">
      <alignment vertical="top"/>
    </xf>
    <xf numFmtId="0" fontId="1" fillId="0" borderId="55" xfId="18" applyBorder="1" applyAlignment="1">
      <alignment vertical="top"/>
    </xf>
    <xf numFmtId="164" fontId="19" fillId="0" borderId="21" xfId="0" applyNumberFormat="1" applyFont="1" applyBorder="1" applyAlignment="1">
      <alignment vertical="top" wrapText="1"/>
    </xf>
    <xf numFmtId="166" fontId="5" fillId="0" borderId="13" xfId="18" quotePrefix="1" applyNumberFormat="1" applyFont="1" applyFill="1" applyBorder="1" applyAlignment="1">
      <alignment horizontal="left" vertical="top"/>
    </xf>
    <xf numFmtId="166" fontId="5" fillId="0" borderId="14" xfId="18" quotePrefix="1" applyNumberFormat="1" applyFont="1" applyFill="1" applyBorder="1" applyAlignment="1">
      <alignment horizontal="left" vertical="top"/>
    </xf>
    <xf numFmtId="0" fontId="16" fillId="0" borderId="0" xfId="18" applyFont="1" applyFill="1" applyAlignment="1">
      <alignment horizontal="left" vertical="center"/>
    </xf>
    <xf numFmtId="0" fontId="5" fillId="0" borderId="0" xfId="18" applyFont="1" applyFill="1" applyAlignment="1">
      <alignment horizontal="left" vertical="center"/>
    </xf>
    <xf numFmtId="0" fontId="1" fillId="0" borderId="20" xfId="18" applyFont="1" applyFill="1" applyBorder="1" applyAlignment="1">
      <alignment vertical="top" wrapText="1"/>
    </xf>
    <xf numFmtId="0" fontId="1" fillId="0" borderId="0" xfId="18" applyFill="1" applyAlignment="1">
      <alignment horizontal="center" vertical="center"/>
    </xf>
    <xf numFmtId="0" fontId="1" fillId="0" borderId="0" xfId="18" applyFill="1" applyAlignment="1">
      <alignment vertical="top"/>
    </xf>
    <xf numFmtId="0" fontId="1" fillId="0" borderId="10" xfId="18" applyFont="1" applyFill="1" applyBorder="1" applyAlignment="1">
      <alignment horizontal="center" vertical="top"/>
    </xf>
    <xf numFmtId="164" fontId="19" fillId="0" borderId="0" xfId="0" applyNumberFormat="1" applyFont="1" applyBorder="1" applyAlignment="1">
      <alignment vertical="center"/>
    </xf>
    <xf numFmtId="0" fontId="1" fillId="0" borderId="91" xfId="16" applyFont="1" applyFill="1" applyBorder="1" applyAlignment="1">
      <alignment vertical="center"/>
    </xf>
    <xf numFmtId="1" fontId="1" fillId="0" borderId="0" xfId="16" applyNumberFormat="1" applyFont="1" applyFill="1" applyBorder="1" applyAlignment="1">
      <alignment vertical="center"/>
    </xf>
    <xf numFmtId="0" fontId="1" fillId="0" borderId="91" xfId="16" applyFont="1" applyFill="1" applyBorder="1" applyAlignment="1">
      <alignment horizontal="center" vertical="center"/>
    </xf>
    <xf numFmtId="0" fontId="1" fillId="0" borderId="18" xfId="18" applyFill="1" applyBorder="1" applyAlignment="1">
      <alignment horizontal="center" vertical="top" wrapText="1"/>
    </xf>
    <xf numFmtId="164" fontId="1" fillId="0" borderId="61" xfId="18" applyNumberFormat="1" applyFont="1" applyBorder="1" applyAlignment="1">
      <alignment vertical="top" wrapText="1"/>
    </xf>
    <xf numFmtId="0" fontId="1" fillId="0" borderId="77" xfId="18" applyFont="1" applyBorder="1" applyAlignment="1">
      <alignment vertical="top" wrapText="1"/>
    </xf>
    <xf numFmtId="0" fontId="1" fillId="0" borderId="63" xfId="18" applyFont="1" applyFill="1" applyBorder="1" applyAlignment="1">
      <alignment vertical="top"/>
    </xf>
    <xf numFmtId="0" fontId="4" fillId="0" borderId="19" xfId="18" applyFont="1" applyFill="1" applyBorder="1" applyAlignment="1">
      <alignment vertical="center" wrapText="1"/>
    </xf>
    <xf numFmtId="166" fontId="5" fillId="0" borderId="14" xfId="18" applyNumberFormat="1" applyFont="1" applyFill="1" applyBorder="1" applyAlignment="1">
      <alignment horizontal="center" vertical="top"/>
    </xf>
    <xf numFmtId="0" fontId="4" fillId="0" borderId="13" xfId="18" applyFont="1" applyFill="1" applyBorder="1" applyAlignment="1">
      <alignment vertical="center" wrapText="1"/>
    </xf>
    <xf numFmtId="0" fontId="4" fillId="0" borderId="14" xfId="18" applyFont="1" applyFill="1" applyBorder="1" applyAlignment="1">
      <alignment vertical="center" wrapText="1"/>
    </xf>
    <xf numFmtId="0" fontId="1" fillId="0" borderId="16" xfId="18" applyFont="1" applyFill="1" applyBorder="1" applyAlignment="1">
      <alignment vertical="center"/>
    </xf>
    <xf numFmtId="0" fontId="1" fillId="0" borderId="16" xfId="18" applyFont="1" applyFill="1" applyBorder="1" applyAlignment="1">
      <alignment horizontal="left" vertical="center" wrapText="1"/>
    </xf>
    <xf numFmtId="0" fontId="1" fillId="0" borderId="16" xfId="18" applyFont="1" applyFill="1" applyBorder="1" applyAlignment="1">
      <alignment vertical="center" wrapText="1"/>
    </xf>
    <xf numFmtId="0" fontId="5" fillId="0" borderId="16" xfId="18" applyFont="1" applyFill="1" applyBorder="1" applyAlignment="1">
      <alignment vertical="center" wrapText="1"/>
    </xf>
    <xf numFmtId="0" fontId="5" fillId="0" borderId="19" xfId="18" applyFont="1" applyFill="1" applyBorder="1" applyAlignment="1">
      <alignment vertical="center" wrapText="1"/>
    </xf>
    <xf numFmtId="0" fontId="5" fillId="0" borderId="17" xfId="18" applyFont="1" applyFill="1" applyBorder="1" applyAlignment="1">
      <alignment vertical="center" wrapText="1"/>
    </xf>
    <xf numFmtId="0" fontId="5" fillId="0" borderId="12" xfId="18" applyFont="1" applyFill="1" applyBorder="1" applyAlignment="1">
      <alignment vertical="center" wrapText="1"/>
    </xf>
    <xf numFmtId="0" fontId="1" fillId="0" borderId="20" xfId="18" applyFont="1" applyFill="1" applyBorder="1" applyAlignment="1">
      <alignment vertical="center" wrapText="1"/>
    </xf>
    <xf numFmtId="0" fontId="1" fillId="0" borderId="17" xfId="18" applyFont="1" applyFill="1" applyBorder="1" applyAlignment="1">
      <alignment horizontal="center" vertical="top"/>
    </xf>
    <xf numFmtId="0" fontId="1" fillId="0" borderId="16" xfId="18" applyFont="1" applyFill="1" applyBorder="1" applyAlignment="1"/>
    <xf numFmtId="164" fontId="17" fillId="0" borderId="65" xfId="18" applyNumberFormat="1" applyFont="1" applyFill="1" applyBorder="1" applyAlignment="1"/>
    <xf numFmtId="0" fontId="1" fillId="0" borderId="77" xfId="18" applyFont="1" applyFill="1" applyBorder="1" applyAlignment="1">
      <alignment wrapText="1"/>
    </xf>
    <xf numFmtId="164" fontId="17" fillId="0" borderId="19" xfId="18" applyNumberFormat="1" applyFont="1" applyFill="1" applyBorder="1" applyAlignment="1"/>
    <xf numFmtId="0" fontId="1" fillId="0" borderId="20" xfId="18" applyFont="1" applyFill="1" applyBorder="1" applyAlignment="1"/>
    <xf numFmtId="164" fontId="17" fillId="0" borderId="61" xfId="18" applyNumberFormat="1" applyFont="1" applyFill="1" applyBorder="1" applyAlignment="1"/>
    <xf numFmtId="0" fontId="45" fillId="0" borderId="60" xfId="18" applyFont="1" applyFill="1" applyBorder="1" applyAlignment="1">
      <alignment horizontal="center" vertical="center"/>
    </xf>
    <xf numFmtId="0" fontId="45" fillId="0" borderId="40" xfId="18" applyFont="1" applyFill="1" applyBorder="1" applyAlignment="1">
      <alignment horizontal="center" vertical="center"/>
    </xf>
    <xf numFmtId="164" fontId="1" fillId="0" borderId="19" xfId="18" applyNumberFormat="1" applyBorder="1" applyAlignment="1">
      <alignment horizontal="left" vertical="top"/>
    </xf>
    <xf numFmtId="0" fontId="1" fillId="0" borderId="23" xfId="18" applyFill="1" applyBorder="1" applyAlignment="1">
      <alignment vertical="top"/>
    </xf>
    <xf numFmtId="164" fontId="1" fillId="0" borderId="65" xfId="18" applyNumberFormat="1" applyFill="1" applyBorder="1" applyAlignment="1">
      <alignment horizontal="left" vertical="top"/>
    </xf>
    <xf numFmtId="166" fontId="0" fillId="0" borderId="0" xfId="0" applyNumberFormat="1" applyFill="1" applyBorder="1" applyAlignment="1">
      <alignment vertical="center"/>
    </xf>
    <xf numFmtId="164" fontId="0" fillId="0" borderId="0" xfId="0" applyNumberFormat="1" applyFill="1" applyBorder="1" applyAlignment="1">
      <alignment vertical="center"/>
    </xf>
    <xf numFmtId="164" fontId="45" fillId="0" borderId="60" xfId="18" applyNumberFormat="1" applyFont="1" applyFill="1" applyBorder="1" applyAlignment="1">
      <alignment horizontal="center" vertical="center"/>
    </xf>
    <xf numFmtId="164" fontId="45" fillId="0" borderId="40" xfId="18" applyNumberFormat="1" applyFont="1" applyFill="1" applyBorder="1" applyAlignment="1">
      <alignment horizontal="center" vertical="center"/>
    </xf>
    <xf numFmtId="0" fontId="46" fillId="0" borderId="0" xfId="18" applyFont="1" applyFill="1" applyAlignment="1">
      <alignment horizontal="center" vertical="center"/>
    </xf>
    <xf numFmtId="0" fontId="46" fillId="0" borderId="0" xfId="18" applyFont="1" applyFill="1" applyBorder="1" applyAlignment="1">
      <alignment horizontal="center" vertical="center"/>
    </xf>
    <xf numFmtId="0" fontId="46" fillId="0" borderId="0" xfId="18" applyFont="1" applyFill="1" applyAlignment="1">
      <alignment vertical="top"/>
    </xf>
    <xf numFmtId="0" fontId="9" fillId="0" borderId="37" xfId="16" applyFont="1" applyFill="1" applyBorder="1" applyAlignment="1">
      <alignment horizontal="center" vertical="center" textRotation="90" wrapText="1"/>
    </xf>
    <xf numFmtId="0" fontId="9" fillId="0" borderId="37" xfId="16" applyFont="1" applyFill="1" applyBorder="1" applyAlignment="1">
      <alignment horizontal="center" vertical="center" textRotation="90"/>
    </xf>
    <xf numFmtId="167" fontId="1" fillId="0" borderId="91" xfId="16" applyNumberFormat="1" applyFont="1" applyFill="1" applyBorder="1" applyAlignment="1">
      <alignment horizontal="center" vertical="center"/>
    </xf>
    <xf numFmtId="0" fontId="1" fillId="0" borderId="34" xfId="16" applyFont="1" applyFill="1" applyBorder="1" applyAlignment="1">
      <alignment horizontal="center" vertical="center"/>
    </xf>
    <xf numFmtId="167" fontId="1" fillId="0" borderId="0" xfId="16" applyNumberFormat="1" applyFont="1" applyFill="1" applyBorder="1" applyAlignment="1">
      <alignment vertical="center"/>
    </xf>
    <xf numFmtId="164" fontId="1" fillId="0" borderId="61" xfId="18" applyNumberFormat="1" applyBorder="1" applyAlignment="1">
      <alignment wrapText="1"/>
    </xf>
    <xf numFmtId="164" fontId="1" fillId="0" borderId="61" xfId="18" applyNumberFormat="1" applyBorder="1" applyAlignment="1">
      <alignment horizontal="right" vertical="top" wrapText="1"/>
    </xf>
    <xf numFmtId="0" fontId="19" fillId="0" borderId="0" xfId="15"/>
    <xf numFmtId="0" fontId="5" fillId="0" borderId="0" xfId="15" applyFont="1" applyFill="1"/>
    <xf numFmtId="0" fontId="46" fillId="0" borderId="0" xfId="15" applyFont="1"/>
    <xf numFmtId="0" fontId="44" fillId="0" borderId="0" xfId="15" applyFont="1"/>
    <xf numFmtId="0" fontId="19" fillId="0" borderId="0" xfId="15" applyFill="1" applyBorder="1"/>
    <xf numFmtId="164" fontId="1" fillId="0" borderId="0" xfId="18" applyNumberFormat="1" applyFont="1" applyFill="1" applyBorder="1" applyAlignment="1">
      <alignment horizontal="left" vertical="top"/>
    </xf>
    <xf numFmtId="0" fontId="19" fillId="0" borderId="0" xfId="15" applyFill="1" applyBorder="1" applyAlignment="1">
      <alignment vertical="top" wrapText="1"/>
    </xf>
    <xf numFmtId="164" fontId="17" fillId="0" borderId="0" xfId="15" applyNumberFormat="1" applyFont="1" applyFill="1" applyBorder="1" applyAlignment="1">
      <alignment horizontal="right" vertical="top" wrapText="1"/>
    </xf>
    <xf numFmtId="0" fontId="19" fillId="0" borderId="0" xfId="15" applyBorder="1"/>
    <xf numFmtId="0" fontId="19" fillId="0" borderId="0" xfId="15" applyFill="1" applyBorder="1" applyAlignment="1">
      <alignment vertical="top"/>
    </xf>
    <xf numFmtId="166" fontId="5" fillId="0" borderId="0" xfId="18" applyNumberFormat="1" applyFont="1" applyFill="1" applyBorder="1" applyAlignment="1">
      <alignment horizontal="right" vertical="top"/>
    </xf>
    <xf numFmtId="0" fontId="19" fillId="0" borderId="60" xfId="15" applyBorder="1"/>
    <xf numFmtId="0" fontId="1" fillId="0" borderId="0" xfId="18" applyFont="1" applyBorder="1" applyAlignment="1">
      <alignment horizontal="right" vertical="top"/>
    </xf>
    <xf numFmtId="0" fontId="1" fillId="0" borderId="0" xfId="15" applyFont="1" applyBorder="1"/>
    <xf numFmtId="0" fontId="1" fillId="0" borderId="30" xfId="15" applyFont="1" applyBorder="1"/>
    <xf numFmtId="0" fontId="19" fillId="0" borderId="10" xfId="15" applyFill="1" applyBorder="1" applyAlignment="1">
      <alignment horizontal="right" vertical="top"/>
    </xf>
    <xf numFmtId="0" fontId="1" fillId="0" borderId="10" xfId="15" applyFont="1" applyBorder="1"/>
    <xf numFmtId="166" fontId="5" fillId="0" borderId="0" xfId="18" applyNumberFormat="1" applyFont="1" applyBorder="1" applyAlignment="1">
      <alignment horizontal="right" vertical="top"/>
    </xf>
    <xf numFmtId="0" fontId="1" fillId="0" borderId="60" xfId="15" applyFont="1" applyBorder="1"/>
    <xf numFmtId="0" fontId="2" fillId="0" borderId="60" xfId="18" applyFont="1" applyFill="1" applyBorder="1" applyAlignment="1">
      <alignment vertical="center" textRotation="90"/>
    </xf>
    <xf numFmtId="0" fontId="2" fillId="0" borderId="18" xfId="18" applyFont="1" applyFill="1" applyBorder="1" applyAlignment="1">
      <alignment vertical="center" textRotation="90"/>
    </xf>
    <xf numFmtId="0" fontId="2" fillId="0" borderId="30" xfId="18" applyFont="1" applyFill="1" applyBorder="1" applyAlignment="1">
      <alignment vertical="center" textRotation="90"/>
    </xf>
    <xf numFmtId="0" fontId="19" fillId="0" borderId="0" xfId="15" applyFill="1" applyBorder="1" applyAlignment="1">
      <alignment horizontal="center" vertical="top"/>
    </xf>
    <xf numFmtId="0" fontId="1" fillId="0" borderId="0" xfId="15" applyFont="1" applyFill="1" applyBorder="1" applyAlignment="1">
      <alignment vertical="top"/>
    </xf>
    <xf numFmtId="166" fontId="5" fillId="0" borderId="15" xfId="18" quotePrefix="1" applyNumberFormat="1" applyFont="1" applyFill="1" applyBorder="1" applyAlignment="1">
      <alignment horizontal="left" vertical="top"/>
    </xf>
    <xf numFmtId="0" fontId="5" fillId="0" borderId="11" xfId="18" applyFont="1" applyBorder="1" applyAlignment="1">
      <alignment vertical="top"/>
    </xf>
    <xf numFmtId="0" fontId="5" fillId="0" borderId="0" xfId="15" applyFont="1" applyFill="1" applyBorder="1"/>
    <xf numFmtId="166" fontId="1" fillId="0" borderId="14" xfId="18" applyNumberFormat="1" applyFont="1" applyFill="1" applyBorder="1" applyAlignment="1">
      <alignment horizontal="left" vertical="top"/>
    </xf>
    <xf numFmtId="164" fontId="1" fillId="0" borderId="10" xfId="18" applyNumberFormat="1" applyFont="1" applyFill="1" applyBorder="1" applyAlignment="1">
      <alignment vertical="top"/>
    </xf>
    <xf numFmtId="164" fontId="1" fillId="0" borderId="61" xfId="18" applyNumberFormat="1" applyFont="1" applyFill="1" applyBorder="1" applyAlignment="1">
      <alignment vertical="top"/>
    </xf>
    <xf numFmtId="0" fontId="17" fillId="0" borderId="61" xfId="18" applyFont="1" applyFill="1" applyBorder="1" applyAlignment="1">
      <alignment horizontal="right" vertical="top"/>
    </xf>
    <xf numFmtId="0" fontId="17" fillId="0" borderId="61" xfId="18" applyFont="1" applyFill="1" applyBorder="1" applyAlignment="1">
      <alignment horizontal="center" vertical="center" wrapText="1"/>
    </xf>
    <xf numFmtId="0" fontId="17" fillId="0" borderId="66" xfId="18" applyFont="1" applyFill="1" applyBorder="1" applyAlignment="1">
      <alignment horizontal="right" vertical="top"/>
    </xf>
    <xf numFmtId="0" fontId="48" fillId="0" borderId="0" xfId="18" applyFont="1" applyFill="1" applyBorder="1" applyAlignment="1">
      <alignment horizontal="center" vertical="center"/>
    </xf>
    <xf numFmtId="0" fontId="48" fillId="0" borderId="0" xfId="18" applyFont="1" applyFill="1" applyAlignment="1">
      <alignment horizontal="center" vertical="center"/>
    </xf>
    <xf numFmtId="0" fontId="46" fillId="0" borderId="0" xfId="15" applyFont="1" applyBorder="1"/>
    <xf numFmtId="0" fontId="14" fillId="0" borderId="13" xfId="0" applyFont="1" applyBorder="1" applyAlignment="1">
      <alignment horizontal="center" vertical="center"/>
    </xf>
    <xf numFmtId="0" fontId="14" fillId="0" borderId="15" xfId="0" applyFont="1" applyBorder="1" applyAlignment="1">
      <alignment horizontal="center" vertical="center"/>
    </xf>
    <xf numFmtId="0" fontId="14" fillId="0" borderId="14" xfId="0" applyFont="1" applyBorder="1" applyAlignment="1">
      <alignment horizontal="center" vertical="center"/>
    </xf>
    <xf numFmtId="0" fontId="14" fillId="0" borderId="0" xfId="0" applyFont="1"/>
    <xf numFmtId="0" fontId="14" fillId="0" borderId="17"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166" fontId="14" fillId="0" borderId="0" xfId="0" applyNumberFormat="1" applyFont="1" applyBorder="1" applyAlignment="1">
      <alignment vertical="center"/>
    </xf>
    <xf numFmtId="0" fontId="14" fillId="0" borderId="10" xfId="0" applyFont="1" applyFill="1" applyBorder="1" applyAlignment="1">
      <alignment horizontal="right" vertical="center"/>
    </xf>
    <xf numFmtId="166" fontId="14" fillId="0" borderId="10" xfId="0" applyNumberFormat="1" applyFont="1" applyBorder="1" applyAlignment="1">
      <alignment horizontal="left" vertical="center"/>
    </xf>
    <xf numFmtId="0" fontId="14" fillId="0" borderId="0" xfId="0" applyFont="1" applyBorder="1" applyAlignment="1">
      <alignment horizontal="center" vertical="center"/>
    </xf>
    <xf numFmtId="164" fontId="14" fillId="0" borderId="0" xfId="0" applyNumberFormat="1" applyFont="1" applyFill="1" applyBorder="1" applyAlignment="1">
      <alignment horizontal="center" vertical="center"/>
    </xf>
    <xf numFmtId="0" fontId="14" fillId="0" borderId="0" xfId="0" applyFont="1" applyFill="1" applyBorder="1" applyAlignment="1">
      <alignment vertical="center"/>
    </xf>
    <xf numFmtId="0" fontId="14" fillId="0" borderId="0" xfId="0" applyFont="1" applyFill="1"/>
    <xf numFmtId="164" fontId="14" fillId="0" borderId="0" xfId="0" applyNumberFormat="1" applyFont="1" applyBorder="1" applyAlignment="1">
      <alignment horizontal="center" vertical="center"/>
    </xf>
    <xf numFmtId="0" fontId="14" fillId="0" borderId="0" xfId="0" applyFont="1" applyFill="1" applyAlignment="1">
      <alignment vertical="center"/>
    </xf>
    <xf numFmtId="166" fontId="5" fillId="0" borderId="0" xfId="0" applyNumberFormat="1" applyFont="1" applyFill="1" applyAlignment="1">
      <alignment horizontal="right" vertical="center"/>
    </xf>
    <xf numFmtId="0" fontId="14" fillId="0" borderId="0" xfId="0" applyFont="1" applyBorder="1" applyAlignment="1">
      <alignment vertical="top" wrapText="1"/>
    </xf>
    <xf numFmtId="166" fontId="5" fillId="11" borderId="0" xfId="19" applyNumberFormat="1" applyFont="1" applyFill="1" applyBorder="1" applyAlignment="1">
      <alignment vertical="top" wrapText="1"/>
    </xf>
    <xf numFmtId="166" fontId="14" fillId="11" borderId="0" xfId="19" applyNumberFormat="1" applyFont="1" applyFill="1" applyBorder="1" applyAlignment="1">
      <alignment vertical="center"/>
    </xf>
    <xf numFmtId="0" fontId="14" fillId="11" borderId="0" xfId="19" applyFont="1" applyFill="1" applyAlignment="1">
      <alignment vertical="center"/>
    </xf>
    <xf numFmtId="0" fontId="14" fillId="11" borderId="10" xfId="19" applyFont="1" applyFill="1" applyBorder="1" applyAlignment="1">
      <alignment vertical="center"/>
    </xf>
    <xf numFmtId="168" fontId="14" fillId="11" borderId="10" xfId="19" applyNumberFormat="1" applyFont="1" applyFill="1" applyBorder="1" applyAlignment="1">
      <alignment vertical="center"/>
    </xf>
    <xf numFmtId="0" fontId="14" fillId="11" borderId="0" xfId="19" applyFont="1" applyFill="1" applyAlignment="1">
      <alignment horizontal="right" vertical="center"/>
    </xf>
    <xf numFmtId="166" fontId="5" fillId="11" borderId="0" xfId="19" applyNumberFormat="1" applyFont="1" applyFill="1" applyBorder="1" applyAlignment="1">
      <alignment vertical="center"/>
    </xf>
    <xf numFmtId="166" fontId="14" fillId="11" borderId="0" xfId="19" applyNumberFormat="1" applyFont="1" applyFill="1" applyBorder="1" applyAlignment="1">
      <alignment wrapText="1"/>
    </xf>
    <xf numFmtId="0" fontId="14" fillId="11" borderId="0" xfId="19" applyFont="1" applyFill="1" applyBorder="1" applyAlignment="1">
      <alignment vertical="center"/>
    </xf>
    <xf numFmtId="0" fontId="14" fillId="11" borderId="0" xfId="19" applyFont="1" applyFill="1" applyBorder="1"/>
    <xf numFmtId="0" fontId="5" fillId="11" borderId="0" xfId="19" applyFont="1" applyFill="1" applyBorder="1" applyAlignment="1">
      <alignment vertical="center"/>
    </xf>
    <xf numFmtId="166" fontId="14" fillId="11" borderId="0" xfId="19" applyNumberFormat="1" applyFont="1" applyFill="1" applyBorder="1" applyAlignment="1">
      <alignment vertical="center" wrapText="1"/>
    </xf>
    <xf numFmtId="0" fontId="14" fillId="11" borderId="0" xfId="19" applyFont="1" applyFill="1" applyBorder="1" applyAlignment="1"/>
    <xf numFmtId="166" fontId="14" fillId="0" borderId="0" xfId="0" applyNumberFormat="1" applyFont="1" applyAlignment="1">
      <alignment vertical="top" wrapText="1"/>
    </xf>
    <xf numFmtId="166" fontId="14" fillId="0" borderId="11" xfId="0" applyNumberFormat="1" applyFont="1" applyBorder="1" applyAlignment="1">
      <alignment vertical="center" wrapText="1"/>
    </xf>
    <xf numFmtId="166" fontId="14" fillId="0" borderId="15" xfId="0" applyNumberFormat="1" applyFont="1" applyBorder="1" applyAlignment="1">
      <alignment vertical="center" wrapText="1"/>
    </xf>
    <xf numFmtId="166" fontId="14" fillId="0" borderId="0" xfId="0" applyNumberFormat="1" applyFont="1" applyBorder="1" applyAlignment="1">
      <alignment vertical="center" wrapText="1"/>
    </xf>
    <xf numFmtId="166" fontId="14" fillId="0" borderId="13" xfId="0" applyNumberFormat="1" applyFont="1" applyBorder="1" applyAlignment="1">
      <alignment vertical="top" wrapText="1"/>
    </xf>
    <xf numFmtId="166" fontId="14" fillId="0" borderId="15" xfId="0" applyNumberFormat="1" applyFont="1" applyBorder="1" applyAlignment="1">
      <alignment vertical="top" wrapText="1"/>
    </xf>
    <xf numFmtId="0" fontId="14" fillId="0" borderId="15" xfId="0" applyFont="1" applyBorder="1" applyAlignment="1">
      <alignment vertical="center"/>
    </xf>
    <xf numFmtId="0" fontId="14" fillId="0" borderId="14" xfId="0" applyFont="1" applyBorder="1" applyAlignment="1">
      <alignment vertical="center"/>
    </xf>
    <xf numFmtId="0" fontId="14" fillId="0" borderId="16" xfId="0" applyFont="1" applyBorder="1"/>
    <xf numFmtId="0" fontId="14" fillId="0" borderId="19" xfId="0" applyFont="1" applyBorder="1" applyAlignment="1">
      <alignment horizontal="center" vertical="center"/>
    </xf>
    <xf numFmtId="166" fontId="14" fillId="0" borderId="17" xfId="0" applyNumberFormat="1" applyFont="1" applyBorder="1" applyAlignment="1">
      <alignment vertical="top" wrapText="1"/>
    </xf>
    <xf numFmtId="166" fontId="37" fillId="11" borderId="0" xfId="19" applyNumberFormat="1" applyFont="1" applyFill="1" applyBorder="1" applyAlignment="1">
      <alignment vertical="center"/>
    </xf>
    <xf numFmtId="0" fontId="49" fillId="0" borderId="0" xfId="0" applyFont="1" applyAlignment="1">
      <alignment vertical="center"/>
    </xf>
    <xf numFmtId="166" fontId="2" fillId="0" borderId="0" xfId="0" applyNumberFormat="1" applyFont="1" applyFill="1" applyAlignment="1">
      <alignment horizontal="right" vertical="center"/>
    </xf>
    <xf numFmtId="0" fontId="49" fillId="0" borderId="0" xfId="0" applyFont="1" applyBorder="1" applyAlignment="1">
      <alignment horizontal="center" vertical="center"/>
    </xf>
    <xf numFmtId="168" fontId="1" fillId="11" borderId="10" xfId="19" applyNumberFormat="1" applyFont="1" applyFill="1" applyBorder="1" applyAlignment="1">
      <alignment vertical="center"/>
    </xf>
    <xf numFmtId="168" fontId="1" fillId="11" borderId="10" xfId="19" applyNumberFormat="1" applyFont="1" applyFill="1" applyBorder="1" applyAlignment="1">
      <alignment horizontal="center" vertical="center"/>
    </xf>
    <xf numFmtId="168" fontId="1" fillId="11" borderId="10" xfId="19" applyNumberFormat="1" applyFont="1" applyFill="1" applyBorder="1" applyAlignment="1">
      <alignment horizontal="right" vertical="center"/>
    </xf>
    <xf numFmtId="168" fontId="1" fillId="11" borderId="10" xfId="19" applyNumberFormat="1" applyFont="1" applyFill="1" applyBorder="1" applyAlignment="1">
      <alignment horizontal="left" vertical="center"/>
    </xf>
    <xf numFmtId="164" fontId="18" fillId="0" borderId="0" xfId="0" applyNumberFormat="1" applyFont="1" applyFill="1" applyBorder="1" applyAlignment="1">
      <alignment horizontal="right" vertical="center"/>
    </xf>
    <xf numFmtId="164" fontId="18" fillId="0" borderId="0" xfId="0" applyNumberFormat="1" applyFont="1" applyBorder="1" applyAlignment="1">
      <alignment horizontal="right" vertical="center"/>
    </xf>
    <xf numFmtId="0" fontId="0" fillId="0" borderId="0" xfId="0" applyFill="1" applyBorder="1" applyAlignment="1"/>
    <xf numFmtId="0" fontId="1" fillId="0" borderId="40" xfId="18" applyFont="1" applyBorder="1" applyAlignment="1">
      <alignment horizontal="center" vertical="top"/>
    </xf>
    <xf numFmtId="0" fontId="45" fillId="0" borderId="16" xfId="18" applyFont="1" applyBorder="1" applyAlignment="1">
      <alignment horizontal="center" vertical="center"/>
    </xf>
    <xf numFmtId="0" fontId="45" fillId="0" borderId="19" xfId="18" applyFont="1" applyBorder="1" applyAlignment="1">
      <alignment horizontal="center" vertical="center"/>
    </xf>
    <xf numFmtId="0" fontId="46" fillId="0" borderId="16" xfId="18" applyFont="1" applyBorder="1" applyAlignment="1">
      <alignment horizontal="center" vertical="center"/>
    </xf>
    <xf numFmtId="0" fontId="46" fillId="0" borderId="19" xfId="18" applyFont="1" applyBorder="1" applyAlignment="1">
      <alignment horizontal="center" vertical="center"/>
    </xf>
    <xf numFmtId="0" fontId="46" fillId="0" borderId="16" xfId="18" applyFont="1" applyBorder="1" applyAlignment="1">
      <alignment vertical="center"/>
    </xf>
    <xf numFmtId="0" fontId="46" fillId="0" borderId="0" xfId="18" applyFont="1" applyBorder="1" applyAlignment="1">
      <alignment vertical="center"/>
    </xf>
    <xf numFmtId="0" fontId="46" fillId="0" borderId="19" xfId="18" applyFont="1" applyBorder="1" applyAlignment="1">
      <alignment vertical="center"/>
    </xf>
    <xf numFmtId="0" fontId="1" fillId="0" borderId="77" xfId="18" applyFont="1" applyFill="1" applyBorder="1" applyAlignment="1">
      <alignment vertical="top"/>
    </xf>
    <xf numFmtId="166" fontId="37" fillId="0" borderId="19" xfId="0" applyNumberFormat="1" applyFont="1" applyBorder="1" applyAlignment="1"/>
    <xf numFmtId="0" fontId="50" fillId="0" borderId="11" xfId="0" applyFont="1" applyBorder="1" applyAlignment="1"/>
    <xf numFmtId="0" fontId="50" fillId="0" borderId="12" xfId="0" applyFont="1" applyBorder="1" applyAlignment="1"/>
    <xf numFmtId="166" fontId="2" fillId="11" borderId="0" xfId="20" applyNumberFormat="1" applyFont="1" applyFill="1" applyAlignment="1">
      <alignment horizontal="left" vertical="top"/>
    </xf>
    <xf numFmtId="166" fontId="2" fillId="0" borderId="0" xfId="20" applyNumberFormat="1" applyFont="1" applyFill="1" applyAlignment="1">
      <alignment horizontal="left" vertical="top"/>
    </xf>
    <xf numFmtId="164" fontId="1" fillId="0" borderId="0" xfId="20" applyNumberFormat="1" applyFont="1" applyBorder="1" applyAlignment="1">
      <alignment horizontal="center" vertical="center"/>
    </xf>
    <xf numFmtId="0" fontId="1" fillId="0" borderId="0" xfId="20"/>
    <xf numFmtId="0" fontId="52" fillId="11" borderId="0" xfId="18" applyFont="1" applyFill="1" applyAlignment="1">
      <alignment horizontal="left" vertical="center"/>
    </xf>
    <xf numFmtId="166" fontId="53" fillId="11" borderId="0" xfId="20" applyNumberFormat="1" applyFont="1" applyFill="1" applyAlignment="1">
      <alignment horizontal="left" vertical="top"/>
    </xf>
    <xf numFmtId="166" fontId="5" fillId="0" borderId="96" xfId="20" applyNumberFormat="1" applyFont="1" applyFill="1" applyBorder="1" applyAlignment="1">
      <alignment horizontal="left" vertical="center"/>
    </xf>
    <xf numFmtId="0" fontId="16" fillId="0" borderId="96" xfId="20" applyFont="1" applyFill="1" applyBorder="1" applyAlignment="1">
      <alignment horizontal="left" vertical="top"/>
    </xf>
    <xf numFmtId="0" fontId="54" fillId="0" borderId="96" xfId="20" applyFont="1" applyFill="1" applyBorder="1" applyAlignment="1">
      <alignment horizontal="left" vertical="top" wrapText="1"/>
    </xf>
    <xf numFmtId="0" fontId="11" fillId="0" borderId="96" xfId="20" applyFont="1" applyFill="1" applyBorder="1" applyAlignment="1">
      <alignment horizontal="left" vertical="top" wrapText="1"/>
    </xf>
    <xf numFmtId="0" fontId="11" fillId="0" borderId="0" xfId="20" applyFont="1" applyFill="1" applyBorder="1" applyAlignment="1">
      <alignment horizontal="left" vertical="top" wrapText="1"/>
    </xf>
    <xf numFmtId="0" fontId="1" fillId="0" borderId="0" xfId="20" applyFill="1" applyBorder="1" applyAlignment="1">
      <alignment horizontal="center" vertical="center"/>
    </xf>
    <xf numFmtId="0" fontId="1" fillId="0" borderId="0" xfId="20" applyFill="1" applyBorder="1" applyAlignment="1">
      <alignment vertical="top" wrapText="1"/>
    </xf>
    <xf numFmtId="0" fontId="1" fillId="0" borderId="0" xfId="20" applyFill="1" applyAlignment="1">
      <alignment vertical="top" wrapText="1"/>
    </xf>
    <xf numFmtId="164" fontId="1" fillId="0" borderId="0" xfId="20" applyNumberFormat="1" applyFont="1" applyFill="1" applyBorder="1" applyAlignment="1">
      <alignment horizontal="center" vertical="center"/>
    </xf>
    <xf numFmtId="0" fontId="1" fillId="0" borderId="0" xfId="20" applyFill="1"/>
    <xf numFmtId="0" fontId="1" fillId="0" borderId="0" xfId="20" applyBorder="1" applyAlignment="1">
      <alignment vertical="top" wrapText="1"/>
    </xf>
    <xf numFmtId="0" fontId="1" fillId="0" borderId="0" xfId="20" applyAlignment="1">
      <alignment vertical="top" wrapText="1"/>
    </xf>
    <xf numFmtId="166" fontId="5" fillId="0" borderId="97" xfId="20" applyNumberFormat="1" applyFont="1" applyBorder="1" applyAlignment="1">
      <alignment horizontal="left" vertical="top"/>
    </xf>
    <xf numFmtId="0" fontId="1" fillId="0" borderId="83" xfId="20" applyFont="1" applyBorder="1" applyAlignment="1">
      <alignment horizontal="left" vertical="center"/>
    </xf>
    <xf numFmtId="0" fontId="1" fillId="0" borderId="25" xfId="20" applyBorder="1" applyAlignment="1">
      <alignment vertical="center"/>
    </xf>
    <xf numFmtId="0" fontId="1" fillId="0" borderId="81" xfId="20" applyBorder="1" applyAlignment="1">
      <alignment vertical="top" wrapText="1"/>
    </xf>
    <xf numFmtId="0" fontId="1" fillId="0" borderId="0" xfId="20" applyBorder="1" applyAlignment="1">
      <alignment horizontal="center" vertical="center"/>
    </xf>
    <xf numFmtId="0" fontId="1" fillId="0" borderId="0" xfId="20" applyAlignment="1">
      <alignment vertical="center"/>
    </xf>
    <xf numFmtId="164" fontId="1" fillId="0" borderId="70" xfId="20" applyNumberFormat="1" applyFont="1" applyFill="1" applyBorder="1" applyAlignment="1">
      <alignment horizontal="center" vertical="center"/>
    </xf>
    <xf numFmtId="0" fontId="1" fillId="0" borderId="13" xfId="20" applyBorder="1" applyAlignment="1">
      <alignment horizontal="center" vertical="center"/>
    </xf>
    <xf numFmtId="0" fontId="1" fillId="0" borderId="15" xfId="20" applyBorder="1" applyAlignment="1">
      <alignment horizontal="center" vertical="center"/>
    </xf>
    <xf numFmtId="0" fontId="1" fillId="0" borderId="14" xfId="20" applyBorder="1" applyAlignment="1">
      <alignment horizontal="center" vertical="center"/>
    </xf>
    <xf numFmtId="164" fontId="1" fillId="0" borderId="98" xfId="20" applyNumberFormat="1" applyFont="1" applyBorder="1" applyAlignment="1">
      <alignment horizontal="center" vertical="center"/>
    </xf>
    <xf numFmtId="0" fontId="1" fillId="0" borderId="17" xfId="20" applyBorder="1" applyAlignment="1">
      <alignment horizontal="center" vertical="center"/>
    </xf>
    <xf numFmtId="0" fontId="1" fillId="0" borderId="11" xfId="20" applyBorder="1" applyAlignment="1">
      <alignment horizontal="center" vertical="center"/>
    </xf>
    <xf numFmtId="0" fontId="1" fillId="0" borderId="12" xfId="20" applyBorder="1" applyAlignment="1">
      <alignment horizontal="center" vertical="center"/>
    </xf>
    <xf numFmtId="0" fontId="1" fillId="0" borderId="75" xfId="20" applyFont="1" applyFill="1" applyBorder="1" applyAlignment="1">
      <alignment vertical="top"/>
    </xf>
    <xf numFmtId="0" fontId="38" fillId="0" borderId="15" xfId="20" applyFont="1" applyFill="1" applyBorder="1" applyAlignment="1">
      <alignment vertical="top"/>
    </xf>
    <xf numFmtId="0" fontId="1" fillId="0" borderId="15" xfId="20" applyFont="1" applyFill="1" applyBorder="1" applyAlignment="1">
      <alignment vertical="top"/>
    </xf>
    <xf numFmtId="0" fontId="38" fillId="0" borderId="14" xfId="20" applyFont="1" applyFill="1" applyBorder="1" applyAlignment="1">
      <alignment vertical="top"/>
    </xf>
    <xf numFmtId="0" fontId="38" fillId="0" borderId="99" xfId="20" applyFont="1" applyFill="1" applyBorder="1" applyAlignment="1">
      <alignment vertical="top"/>
    </xf>
    <xf numFmtId="0" fontId="38" fillId="0" borderId="11" xfId="20" applyFont="1" applyFill="1" applyBorder="1" applyAlignment="1">
      <alignment vertical="top"/>
    </xf>
    <xf numFmtId="0" fontId="38" fillId="0" borderId="12" xfId="20" applyFont="1" applyFill="1" applyBorder="1" applyAlignment="1">
      <alignment vertical="top"/>
    </xf>
    <xf numFmtId="0" fontId="1" fillId="0" borderId="14" xfId="20" applyFont="1" applyFill="1" applyBorder="1" applyAlignment="1">
      <alignment vertical="top"/>
    </xf>
    <xf numFmtId="0" fontId="1" fillId="0" borderId="99" xfId="20" applyFont="1" applyFill="1" applyBorder="1" applyAlignment="1">
      <alignment vertical="top"/>
    </xf>
    <xf numFmtId="0" fontId="1" fillId="0" borderId="11" xfId="20" applyFont="1" applyFill="1" applyBorder="1" applyAlignment="1">
      <alignment vertical="top"/>
    </xf>
    <xf numFmtId="0" fontId="1" fillId="0" borderId="12" xfId="20" applyFont="1" applyFill="1" applyBorder="1" applyAlignment="1">
      <alignment vertical="top"/>
    </xf>
    <xf numFmtId="0" fontId="1" fillId="0" borderId="75" xfId="20" applyFont="1" applyBorder="1" applyAlignment="1">
      <alignment vertical="top"/>
    </xf>
    <xf numFmtId="0" fontId="1" fillId="0" borderId="15" xfId="20" applyFont="1" applyBorder="1" applyAlignment="1">
      <alignment vertical="top"/>
    </xf>
    <xf numFmtId="0" fontId="1" fillId="0" borderId="14" xfId="20" applyFont="1" applyBorder="1" applyAlignment="1">
      <alignment vertical="top"/>
    </xf>
    <xf numFmtId="0" fontId="1" fillId="0" borderId="99" xfId="20" applyFont="1" applyBorder="1" applyAlignment="1">
      <alignment vertical="top"/>
    </xf>
    <xf numFmtId="0" fontId="1" fillId="0" borderId="11" xfId="20" applyFont="1" applyBorder="1" applyAlignment="1">
      <alignment vertical="top"/>
    </xf>
    <xf numFmtId="0" fontId="1" fillId="0" borderId="12" xfId="20" applyFont="1" applyBorder="1" applyAlignment="1">
      <alignment vertical="top"/>
    </xf>
    <xf numFmtId="0" fontId="1" fillId="0" borderId="0" xfId="20" applyBorder="1" applyAlignment="1">
      <alignment vertical="center"/>
    </xf>
    <xf numFmtId="164" fontId="1" fillId="0" borderId="70" xfId="20" applyNumberFormat="1" applyFont="1" applyBorder="1" applyAlignment="1">
      <alignment horizontal="center" vertical="center"/>
    </xf>
    <xf numFmtId="164" fontId="1" fillId="0" borderId="98" xfId="20" applyNumberFormat="1" applyFont="1" applyFill="1" applyBorder="1" applyAlignment="1">
      <alignment horizontal="center" vertical="center"/>
    </xf>
    <xf numFmtId="164" fontId="1" fillId="0" borderId="100" xfId="20" applyNumberFormat="1" applyFont="1" applyFill="1" applyBorder="1" applyAlignment="1">
      <alignment horizontal="center" vertical="center"/>
    </xf>
    <xf numFmtId="0" fontId="1" fillId="0" borderId="97" xfId="20" applyFont="1" applyBorder="1" applyAlignment="1">
      <alignment vertical="top"/>
    </xf>
    <xf numFmtId="0" fontId="1" fillId="0" borderId="0" xfId="20" applyFont="1" applyBorder="1" applyAlignment="1">
      <alignment vertical="top"/>
    </xf>
    <xf numFmtId="0" fontId="1" fillId="0" borderId="19" xfId="20" applyFont="1" applyBorder="1" applyAlignment="1">
      <alignment vertical="top"/>
    </xf>
    <xf numFmtId="166" fontId="1" fillId="0" borderId="0" xfId="20" applyNumberFormat="1" applyBorder="1" applyAlignment="1">
      <alignment vertical="center"/>
    </xf>
    <xf numFmtId="164" fontId="1" fillId="0" borderId="100" xfId="20" applyNumberFormat="1" applyFont="1" applyBorder="1" applyAlignment="1">
      <alignment horizontal="center" vertical="center"/>
    </xf>
    <xf numFmtId="166" fontId="5" fillId="0" borderId="0" xfId="20" applyNumberFormat="1" applyFont="1" applyFill="1" applyBorder="1" applyAlignment="1">
      <alignment horizontal="center" vertical="center"/>
    </xf>
    <xf numFmtId="0" fontId="1" fillId="0" borderId="0" xfId="20" applyFont="1" applyFill="1" applyBorder="1" applyAlignment="1">
      <alignment horizontal="right" vertical="center"/>
    </xf>
    <xf numFmtId="0" fontId="1" fillId="0" borderId="13" xfId="20" applyFill="1" applyBorder="1" applyAlignment="1">
      <alignment horizontal="center" vertical="center"/>
    </xf>
    <xf numFmtId="0" fontId="1" fillId="0" borderId="14" xfId="20" applyFill="1" applyBorder="1" applyAlignment="1">
      <alignment horizontal="center" vertical="center"/>
    </xf>
    <xf numFmtId="0" fontId="55" fillId="0" borderId="0" xfId="20" applyFont="1" applyFill="1" applyAlignment="1">
      <alignment vertical="top" wrapText="1"/>
    </xf>
    <xf numFmtId="0" fontId="55" fillId="0" borderId="0" xfId="20" applyFont="1" applyFill="1" applyBorder="1" applyAlignment="1">
      <alignment horizontal="right" vertical="center"/>
    </xf>
    <xf numFmtId="0" fontId="1" fillId="0" borderId="17" xfId="20" applyFill="1" applyBorder="1" applyAlignment="1">
      <alignment horizontal="center" vertical="center"/>
    </xf>
    <xf numFmtId="0" fontId="1" fillId="0" borderId="12" xfId="20" applyFill="1" applyBorder="1" applyAlignment="1">
      <alignment horizontal="center" vertical="center"/>
    </xf>
    <xf numFmtId="0" fontId="1" fillId="0" borderId="0" xfId="20" applyFont="1" applyFill="1" applyBorder="1" applyAlignment="1">
      <alignment vertical="top"/>
    </xf>
    <xf numFmtId="0" fontId="37" fillId="0" borderId="0" xfId="21" applyFont="1" applyFill="1" applyAlignment="1"/>
    <xf numFmtId="0" fontId="1" fillId="0" borderId="0" xfId="20" applyFont="1" applyFill="1" applyBorder="1" applyAlignment="1">
      <alignment horizontal="center" vertical="center"/>
    </xf>
    <xf numFmtId="0" fontId="1" fillId="0" borderId="60" xfId="20" applyFont="1" applyFill="1" applyBorder="1" applyAlignment="1">
      <alignment horizontal="center" vertical="center"/>
    </xf>
    <xf numFmtId="0" fontId="1" fillId="0" borderId="0" xfId="20" applyFont="1" applyAlignment="1">
      <alignment vertical="top" wrapText="1"/>
    </xf>
    <xf numFmtId="166" fontId="1" fillId="0" borderId="0" xfId="20" applyNumberFormat="1" applyFont="1" applyBorder="1" applyAlignment="1">
      <alignment vertical="center"/>
    </xf>
    <xf numFmtId="0" fontId="1" fillId="0" borderId="0" xfId="20" applyFont="1"/>
    <xf numFmtId="0" fontId="1" fillId="0" borderId="30" xfId="20" applyFont="1" applyFill="1" applyBorder="1" applyAlignment="1">
      <alignment horizontal="center" vertical="center"/>
    </xf>
    <xf numFmtId="0" fontId="1" fillId="0" borderId="10" xfId="18" applyFont="1" applyFill="1" applyBorder="1" applyAlignment="1">
      <alignment vertical="top"/>
    </xf>
    <xf numFmtId="0" fontId="1" fillId="0" borderId="10" xfId="20" applyFill="1" applyBorder="1" applyAlignment="1">
      <alignment vertical="center"/>
    </xf>
    <xf numFmtId="0" fontId="1" fillId="0" borderId="10" xfId="20" applyFont="1" applyFill="1" applyBorder="1" applyAlignment="1">
      <alignment vertical="top"/>
    </xf>
    <xf numFmtId="0" fontId="37" fillId="0" borderId="0" xfId="18" applyFont="1" applyFill="1" applyBorder="1" applyAlignment="1">
      <alignment horizontal="center" vertical="top"/>
    </xf>
    <xf numFmtId="0" fontId="1" fillId="0" borderId="0" xfId="18" applyFont="1" applyBorder="1" applyAlignment="1">
      <alignment vertical="top"/>
    </xf>
    <xf numFmtId="0" fontId="37" fillId="0" borderId="0" xfId="18" applyFont="1" applyFill="1" applyBorder="1" applyAlignment="1">
      <alignment horizontal="left" vertical="top" textRotation="180"/>
    </xf>
    <xf numFmtId="0" fontId="1" fillId="0" borderId="11" xfId="18" applyFont="1" applyFill="1" applyBorder="1" applyAlignment="1">
      <alignment vertical="top"/>
    </xf>
    <xf numFmtId="0" fontId="1" fillId="0" borderId="0" xfId="20" applyFill="1" applyAlignment="1">
      <alignment vertical="center"/>
    </xf>
    <xf numFmtId="166" fontId="2" fillId="11" borderId="13" xfId="20" applyNumberFormat="1" applyFont="1" applyFill="1" applyBorder="1" applyAlignment="1">
      <alignment horizontal="left" vertical="top"/>
    </xf>
    <xf numFmtId="166" fontId="2" fillId="0" borderId="15" xfId="20" applyNumberFormat="1" applyFont="1" applyFill="1" applyBorder="1" applyAlignment="1">
      <alignment horizontal="left" vertical="top"/>
    </xf>
    <xf numFmtId="166" fontId="2" fillId="0" borderId="14" xfId="20" applyNumberFormat="1" applyFont="1" applyFill="1" applyBorder="1" applyAlignment="1">
      <alignment horizontal="left" vertical="top"/>
    </xf>
    <xf numFmtId="0" fontId="1" fillId="0" borderId="17" xfId="20" applyFill="1" applyBorder="1"/>
    <xf numFmtId="0" fontId="11" fillId="0" borderId="11" xfId="20" applyFont="1" applyFill="1" applyBorder="1" applyAlignment="1">
      <alignment horizontal="left" vertical="top" wrapText="1"/>
    </xf>
    <xf numFmtId="0" fontId="11" fillId="0" borderId="12" xfId="20" applyFont="1" applyFill="1" applyBorder="1" applyAlignment="1">
      <alignment horizontal="left" vertical="top" wrapText="1"/>
    </xf>
    <xf numFmtId="0" fontId="16" fillId="0" borderId="0" xfId="20" applyFont="1" applyFill="1" applyBorder="1" applyAlignment="1">
      <alignment horizontal="left" vertical="top"/>
    </xf>
    <xf numFmtId="0" fontId="54" fillId="0" borderId="0" xfId="20" applyFont="1" applyFill="1" applyBorder="1" applyAlignment="1">
      <alignment horizontal="left" vertical="top" wrapText="1"/>
    </xf>
    <xf numFmtId="0" fontId="1" fillId="0" borderId="0" xfId="20" applyFill="1" applyBorder="1"/>
    <xf numFmtId="0" fontId="51" fillId="0" borderId="25" xfId="21" applyBorder="1"/>
    <xf numFmtId="0" fontId="56" fillId="12" borderId="25" xfId="21" applyFont="1" applyFill="1" applyBorder="1" applyAlignment="1">
      <alignment horizontal="center" vertical="center"/>
    </xf>
    <xf numFmtId="0" fontId="51" fillId="0" borderId="0" xfId="21"/>
    <xf numFmtId="0" fontId="57" fillId="13" borderId="0" xfId="21" applyFont="1" applyFill="1" applyAlignment="1">
      <alignment horizontal="center" vertical="center"/>
    </xf>
    <xf numFmtId="0" fontId="58" fillId="0" borderId="78" xfId="21" applyFont="1" applyBorder="1" applyAlignment="1">
      <alignment horizontal="center"/>
    </xf>
    <xf numFmtId="0" fontId="58" fillId="0" borderId="92" xfId="21" applyFont="1" applyBorder="1" applyAlignment="1">
      <alignment horizontal="center"/>
    </xf>
    <xf numFmtId="0" fontId="57" fillId="14" borderId="25" xfId="21" applyFont="1" applyFill="1" applyBorder="1" applyAlignment="1">
      <alignment horizontal="center" vertical="center"/>
    </xf>
    <xf numFmtId="0" fontId="57" fillId="0" borderId="25" xfId="21" applyFont="1" applyBorder="1" applyAlignment="1">
      <alignment horizontal="center" vertical="center"/>
    </xf>
    <xf numFmtId="0" fontId="59" fillId="0" borderId="0" xfId="21" applyFont="1" applyAlignment="1">
      <alignment horizontal="center" vertical="center"/>
    </xf>
    <xf numFmtId="0" fontId="61" fillId="0" borderId="0" xfId="0" applyFont="1" applyAlignment="1">
      <alignment horizontal="left" vertical="center"/>
    </xf>
    <xf numFmtId="0" fontId="62" fillId="0" borderId="0" xfId="0" applyFont="1" applyAlignment="1"/>
    <xf numFmtId="0" fontId="17" fillId="0" borderId="17" xfId="18" applyFont="1" applyBorder="1" applyAlignment="1">
      <alignment vertical="center" wrapText="1"/>
    </xf>
    <xf numFmtId="164" fontId="17" fillId="0" borderId="22" xfId="18" applyNumberFormat="1" applyFont="1" applyFill="1" applyBorder="1" applyAlignment="1">
      <alignment vertical="center"/>
    </xf>
    <xf numFmtId="164" fontId="17" fillId="0" borderId="65" xfId="18" applyNumberFormat="1" applyFont="1" applyFill="1" applyBorder="1" applyAlignment="1">
      <alignment vertical="center"/>
    </xf>
    <xf numFmtId="164" fontId="17" fillId="0" borderId="22" xfId="18" applyNumberFormat="1" applyFont="1" applyBorder="1" applyAlignment="1">
      <alignment vertical="center"/>
    </xf>
    <xf numFmtId="164" fontId="17" fillId="0" borderId="12" xfId="18" applyNumberFormat="1" applyFont="1" applyBorder="1" applyAlignment="1">
      <alignment vertical="center"/>
    </xf>
    <xf numFmtId="0" fontId="1" fillId="0" borderId="20" xfId="18" applyFont="1" applyFill="1" applyBorder="1" applyAlignment="1">
      <alignment horizontal="left" vertical="top"/>
    </xf>
    <xf numFmtId="164" fontId="1" fillId="0" borderId="61" xfId="18" applyNumberFormat="1" applyFont="1" applyBorder="1" applyAlignment="1">
      <alignment vertical="top"/>
    </xf>
    <xf numFmtId="0" fontId="63" fillId="0" borderId="0" xfId="0" applyFont="1" applyBorder="1"/>
    <xf numFmtId="0" fontId="64" fillId="0" borderId="0" xfId="0" applyFont="1" applyBorder="1"/>
    <xf numFmtId="0" fontId="0" fillId="0" borderId="10" xfId="0" applyFill="1" applyBorder="1" applyAlignment="1">
      <alignment horizontal="left" vertical="top"/>
    </xf>
    <xf numFmtId="0" fontId="1" fillId="0" borderId="21" xfId="18" applyFont="1" applyBorder="1" applyAlignment="1">
      <alignment horizontal="right" vertical="top" wrapText="1"/>
    </xf>
    <xf numFmtId="0" fontId="1" fillId="0" borderId="23" xfId="18" applyFont="1" applyBorder="1" applyAlignment="1">
      <alignment horizontal="right" vertical="top" wrapText="1"/>
    </xf>
    <xf numFmtId="164" fontId="1" fillId="0" borderId="0" xfId="18" applyNumberFormat="1" applyBorder="1" applyAlignment="1">
      <alignment wrapText="1"/>
    </xf>
    <xf numFmtId="0" fontId="0" fillId="0" borderId="0" xfId="0" applyFill="1" applyBorder="1" applyAlignment="1">
      <alignment horizontal="left" vertical="top"/>
    </xf>
    <xf numFmtId="164" fontId="1" fillId="0" borderId="19" xfId="18" applyNumberFormat="1" applyBorder="1" applyAlignment="1">
      <alignment wrapText="1"/>
    </xf>
    <xf numFmtId="0" fontId="1" fillId="0" borderId="11" xfId="18" applyFont="1" applyBorder="1" applyAlignment="1">
      <alignment vertical="top" wrapText="1"/>
    </xf>
    <xf numFmtId="164" fontId="1" fillId="0" borderId="12" xfId="18" applyNumberFormat="1" applyBorder="1" applyAlignment="1">
      <alignment horizontal="right" wrapText="1"/>
    </xf>
    <xf numFmtId="164" fontId="1" fillId="0" borderId="23" xfId="18" applyNumberFormat="1" applyBorder="1" applyAlignment="1">
      <alignment wrapText="1"/>
    </xf>
    <xf numFmtId="164" fontId="1" fillId="0" borderId="11" xfId="18" applyNumberFormat="1" applyBorder="1" applyAlignment="1">
      <alignment horizontal="right" wrapText="1"/>
    </xf>
    <xf numFmtId="0" fontId="1" fillId="0" borderId="16" xfId="0" applyFont="1" applyFill="1" applyBorder="1" applyAlignment="1">
      <alignment horizontal="center" vertical="top"/>
    </xf>
    <xf numFmtId="0" fontId="15" fillId="0" borderId="0" xfId="0" applyFont="1" applyAlignment="1"/>
    <xf numFmtId="0" fontId="1" fillId="0" borderId="0" xfId="0" applyFont="1" applyFill="1" applyBorder="1" applyAlignment="1">
      <alignment horizontal="center" vertical="top"/>
    </xf>
    <xf numFmtId="0" fontId="15" fillId="0" borderId="0" xfId="18" applyFont="1" applyFill="1" applyBorder="1" applyAlignment="1">
      <alignment horizontal="center" vertical="center"/>
    </xf>
    <xf numFmtId="166" fontId="1" fillId="0" borderId="0" xfId="0" applyNumberFormat="1" applyFont="1" applyFill="1" applyAlignment="1">
      <alignment vertical="center"/>
    </xf>
    <xf numFmtId="166" fontId="1" fillId="0" borderId="0" xfId="0" applyNumberFormat="1" applyFont="1" applyAlignment="1">
      <alignment vertical="center"/>
    </xf>
    <xf numFmtId="0" fontId="0" fillId="0" borderId="61" xfId="0" applyFill="1" applyBorder="1" applyAlignment="1">
      <alignment vertical="center"/>
    </xf>
    <xf numFmtId="0" fontId="0" fillId="0" borderId="61" xfId="0" applyBorder="1" applyAlignment="1">
      <alignment vertical="center"/>
    </xf>
    <xf numFmtId="0" fontId="0" fillId="0" borderId="46" xfId="0" applyBorder="1" applyAlignment="1">
      <alignment vertical="center"/>
    </xf>
    <xf numFmtId="0" fontId="0" fillId="0" borderId="66" xfId="0" applyBorder="1" applyAlignment="1">
      <alignment vertical="center"/>
    </xf>
    <xf numFmtId="0" fontId="17" fillId="0" borderId="89" xfId="0" applyFont="1" applyBorder="1" applyAlignment="1">
      <alignment vertical="center"/>
    </xf>
    <xf numFmtId="0" fontId="1" fillId="16" borderId="0" xfId="18" applyFont="1" applyFill="1" applyBorder="1" applyAlignment="1">
      <alignment vertical="top" wrapText="1"/>
    </xf>
    <xf numFmtId="0" fontId="1" fillId="0" borderId="81" xfId="18" applyBorder="1" applyAlignment="1">
      <alignment horizontal="center" vertical="center"/>
    </xf>
    <xf numFmtId="0" fontId="1" fillId="17" borderId="10" xfId="18" applyFont="1" applyFill="1" applyBorder="1" applyAlignment="1">
      <alignment vertical="top" wrapText="1"/>
    </xf>
    <xf numFmtId="0" fontId="1" fillId="0" borderId="57" xfId="16" applyFont="1" applyFill="1" applyBorder="1" applyAlignment="1">
      <alignment horizontal="center" vertical="center"/>
    </xf>
    <xf numFmtId="0" fontId="1" fillId="0" borderId="80" xfId="16" applyFont="1" applyFill="1" applyBorder="1" applyAlignment="1">
      <alignment horizontal="center" vertical="center"/>
    </xf>
    <xf numFmtId="0" fontId="73" fillId="0" borderId="11" xfId="18" applyFont="1" applyBorder="1" applyAlignment="1">
      <alignment vertical="top"/>
    </xf>
    <xf numFmtId="0" fontId="5" fillId="0" borderId="83" xfId="18" applyFont="1" applyFill="1" applyBorder="1" applyAlignment="1">
      <alignment vertical="top"/>
    </xf>
    <xf numFmtId="0" fontId="5" fillId="0" borderId="25" xfId="18" applyFont="1" applyFill="1" applyBorder="1" applyAlignment="1">
      <alignment vertical="top"/>
    </xf>
    <xf numFmtId="0" fontId="5" fillId="0" borderId="81" xfId="18" applyFont="1" applyFill="1" applyBorder="1" applyAlignment="1">
      <alignment vertical="top"/>
    </xf>
    <xf numFmtId="164" fontId="1" fillId="0" borderId="12" xfId="18" applyNumberFormat="1" applyBorder="1" applyAlignment="1">
      <alignment horizontal="right" vertical="top"/>
    </xf>
    <xf numFmtId="0" fontId="1" fillId="0" borderId="20" xfId="0" applyFont="1" applyBorder="1"/>
    <xf numFmtId="0" fontId="1" fillId="0" borderId="61" xfId="0" applyFont="1" applyBorder="1"/>
    <xf numFmtId="0" fontId="1" fillId="0" borderId="17" xfId="0" applyFont="1" applyFill="1" applyBorder="1" applyAlignment="1">
      <alignment horizontal="center" vertical="top"/>
    </xf>
    <xf numFmtId="0" fontId="1" fillId="0" borderId="12" xfId="18" applyFont="1" applyBorder="1" applyAlignment="1">
      <alignment vertical="top" wrapText="1"/>
    </xf>
    <xf numFmtId="164" fontId="1" fillId="0" borderId="19" xfId="18" applyNumberFormat="1" applyFill="1" applyBorder="1" applyAlignment="1">
      <alignment horizontal="left" vertical="top"/>
    </xf>
    <xf numFmtId="0" fontId="1" fillId="0" borderId="61" xfId="0" applyFont="1" applyBorder="1" applyAlignment="1">
      <alignment horizontal="center"/>
    </xf>
    <xf numFmtId="0" fontId="67" fillId="0" borderId="0" xfId="0" applyFont="1" applyAlignment="1"/>
    <xf numFmtId="0" fontId="69" fillId="15" borderId="108" xfId="0" applyFont="1" applyFill="1" applyBorder="1" applyAlignment="1">
      <alignment horizontal="center"/>
    </xf>
    <xf numFmtId="0" fontId="69" fillId="15" borderId="102" xfId="0" applyFont="1" applyFill="1" applyBorder="1" applyAlignment="1">
      <alignment horizontal="center"/>
    </xf>
    <xf numFmtId="0" fontId="67" fillId="11" borderId="110" xfId="0" applyFont="1" applyFill="1" applyBorder="1" applyAlignment="1">
      <alignment horizontal="center"/>
    </xf>
    <xf numFmtId="0" fontId="67" fillId="11" borderId="20" xfId="0" applyFont="1" applyFill="1" applyBorder="1" applyAlignment="1">
      <alignment horizontal="center"/>
    </xf>
    <xf numFmtId="0" fontId="67" fillId="11" borderId="110" xfId="0" applyFont="1" applyFill="1" applyBorder="1" applyAlignment="1">
      <alignment horizontal="left" vertical="top"/>
    </xf>
    <xf numFmtId="0" fontId="67" fillId="11" borderId="20" xfId="0" applyFont="1" applyFill="1" applyBorder="1" applyAlignment="1">
      <alignment horizontal="left" vertical="top"/>
    </xf>
    <xf numFmtId="0" fontId="67" fillId="11" borderId="114" xfId="0" applyFont="1" applyFill="1" applyBorder="1" applyAlignment="1">
      <alignment horizontal="left" vertical="top"/>
    </xf>
    <xf numFmtId="0" fontId="1" fillId="0" borderId="0" xfId="0" applyFont="1" applyBorder="1" applyAlignment="1">
      <alignment horizontal="right" vertical="center"/>
    </xf>
    <xf numFmtId="0" fontId="17" fillId="0" borderId="19" xfId="0" applyFont="1" applyBorder="1" applyAlignment="1">
      <alignment vertical="center"/>
    </xf>
    <xf numFmtId="0" fontId="17" fillId="0" borderId="125" xfId="0" applyFont="1" applyBorder="1" applyAlignment="1">
      <alignment horizontal="left" vertical="center"/>
    </xf>
    <xf numFmtId="0" fontId="17" fillId="0" borderId="123" xfId="0" applyFont="1" applyBorder="1" applyAlignment="1">
      <alignment horizontal="left" vertical="center"/>
    </xf>
    <xf numFmtId="164" fontId="17" fillId="0" borderId="123" xfId="0" applyNumberFormat="1" applyFont="1" applyBorder="1" applyAlignment="1">
      <alignment vertical="center"/>
    </xf>
    <xf numFmtId="164" fontId="17" fillId="0" borderId="124" xfId="0" applyNumberFormat="1" applyFont="1" applyBorder="1" applyAlignment="1">
      <alignment vertical="center"/>
    </xf>
    <xf numFmtId="0" fontId="17" fillId="0" borderId="131" xfId="0" applyFont="1" applyBorder="1" applyAlignment="1">
      <alignment vertical="center"/>
    </xf>
    <xf numFmtId="0" fontId="17" fillId="0" borderId="10" xfId="0" applyFont="1" applyBorder="1" applyAlignment="1">
      <alignment vertical="center"/>
    </xf>
    <xf numFmtId="164" fontId="17" fillId="0" borderId="10" xfId="0" applyNumberFormat="1" applyFont="1" applyBorder="1" applyAlignment="1">
      <alignment vertical="center"/>
    </xf>
    <xf numFmtId="164" fontId="17" fillId="0" borderId="61" xfId="0" applyNumberFormat="1" applyFont="1" applyBorder="1" applyAlignment="1">
      <alignment vertical="center"/>
    </xf>
    <xf numFmtId="0" fontId="17" fillId="0" borderId="23" xfId="0" applyFont="1" applyBorder="1" applyAlignment="1">
      <alignment vertical="center"/>
    </xf>
    <xf numFmtId="164" fontId="17" fillId="0" borderId="23" xfId="0" applyNumberFormat="1" applyFont="1" applyBorder="1" applyAlignment="1">
      <alignment vertical="center"/>
    </xf>
    <xf numFmtId="164" fontId="17" fillId="0" borderId="65" xfId="0" applyNumberFormat="1" applyFont="1" applyBorder="1" applyAlignment="1">
      <alignment vertical="center"/>
    </xf>
    <xf numFmtId="0" fontId="17" fillId="0" borderId="88" xfId="0" applyFont="1" applyBorder="1" applyAlignment="1">
      <alignment vertical="center"/>
    </xf>
    <xf numFmtId="0" fontId="17" fillId="0" borderId="21" xfId="0" applyFont="1" applyBorder="1" applyAlignment="1">
      <alignment vertical="center"/>
    </xf>
    <xf numFmtId="164" fontId="17" fillId="0" borderId="21" xfId="0" applyNumberFormat="1" applyFont="1" applyBorder="1" applyAlignment="1">
      <alignment vertical="center"/>
    </xf>
    <xf numFmtId="164" fontId="17" fillId="0" borderId="22" xfId="0" applyNumberFormat="1" applyFont="1" applyBorder="1" applyAlignment="1">
      <alignment vertical="center"/>
    </xf>
    <xf numFmtId="0" fontId="17" fillId="0" borderId="132" xfId="0" applyFont="1" applyBorder="1" applyAlignment="1">
      <alignment vertical="center"/>
    </xf>
    <xf numFmtId="0" fontId="17" fillId="0" borderId="51" xfId="0" applyFont="1" applyBorder="1" applyAlignment="1">
      <alignment vertical="center"/>
    </xf>
    <xf numFmtId="164" fontId="17" fillId="0" borderId="51" xfId="0" applyNumberFormat="1" applyFont="1" applyBorder="1" applyAlignment="1">
      <alignment vertical="center"/>
    </xf>
    <xf numFmtId="164" fontId="17" fillId="0" borderId="50" xfId="0" applyNumberFormat="1" applyFont="1" applyBorder="1" applyAlignment="1">
      <alignment vertical="center"/>
    </xf>
    <xf numFmtId="0" fontId="17" fillId="0" borderId="120" xfId="0" applyFont="1" applyFill="1" applyBorder="1" applyAlignment="1">
      <alignment vertical="center"/>
    </xf>
    <xf numFmtId="0" fontId="17" fillId="0" borderId="46" xfId="0" applyFont="1" applyFill="1" applyBorder="1" applyAlignment="1">
      <alignment vertical="center"/>
    </xf>
    <xf numFmtId="0" fontId="17" fillId="0" borderId="11" xfId="0" applyFont="1" applyFill="1" applyBorder="1" applyAlignment="1">
      <alignment vertical="center"/>
    </xf>
    <xf numFmtId="164" fontId="17" fillId="0" borderId="11" xfId="0" applyNumberFormat="1" applyFont="1" applyFill="1" applyBorder="1" applyAlignment="1">
      <alignment vertical="center"/>
    </xf>
    <xf numFmtId="164" fontId="17" fillId="0" borderId="12" xfId="0" applyNumberFormat="1" applyFont="1" applyFill="1" applyBorder="1" applyAlignment="1">
      <alignment vertical="center"/>
    </xf>
    <xf numFmtId="0" fontId="17" fillId="0" borderId="16"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0" xfId="0" applyFont="1" applyFill="1" applyBorder="1" applyAlignment="1">
      <alignment vertical="center"/>
    </xf>
    <xf numFmtId="0" fontId="17" fillId="0" borderId="20" xfId="0" applyFont="1" applyBorder="1" applyAlignment="1">
      <alignment vertical="center"/>
    </xf>
    <xf numFmtId="1" fontId="17" fillId="0" borderId="10" xfId="0" applyNumberFormat="1" applyFont="1" applyBorder="1" applyAlignment="1">
      <alignment horizontal="center" vertical="center"/>
    </xf>
    <xf numFmtId="0" fontId="17" fillId="0" borderId="10" xfId="0" applyFont="1" applyFill="1" applyBorder="1" applyAlignment="1">
      <alignment vertical="center"/>
    </xf>
    <xf numFmtId="1" fontId="17" fillId="0" borderId="10" xfId="0" applyNumberFormat="1" applyFont="1" applyFill="1" applyBorder="1" applyAlignment="1">
      <alignment horizontal="center" vertical="center"/>
    </xf>
    <xf numFmtId="166" fontId="5" fillId="17" borderId="13" xfId="18" applyNumberFormat="1" applyFont="1" applyFill="1" applyBorder="1" applyAlignment="1">
      <alignment horizontal="left" vertical="top"/>
    </xf>
    <xf numFmtId="166" fontId="5" fillId="17" borderId="15" xfId="18" applyNumberFormat="1" applyFont="1" applyFill="1" applyBorder="1" applyAlignment="1">
      <alignment horizontal="center" vertical="top"/>
    </xf>
    <xf numFmtId="166" fontId="5" fillId="17" borderId="14" xfId="18" applyNumberFormat="1" applyFont="1" applyFill="1" applyBorder="1" applyAlignment="1">
      <alignment horizontal="center" vertical="top"/>
    </xf>
    <xf numFmtId="164" fontId="1" fillId="17" borderId="19" xfId="18" applyNumberFormat="1" applyFont="1" applyFill="1" applyBorder="1" applyAlignment="1">
      <alignment horizontal="right" vertical="top" wrapText="1"/>
    </xf>
    <xf numFmtId="164" fontId="1" fillId="17" borderId="0" xfId="18" applyNumberFormat="1" applyFont="1" applyFill="1" applyBorder="1" applyAlignment="1">
      <alignment horizontal="right" vertical="top" wrapText="1"/>
    </xf>
    <xf numFmtId="0" fontId="5" fillId="17" borderId="19" xfId="18" applyFont="1" applyFill="1" applyBorder="1" applyAlignment="1">
      <alignment vertical="center" wrapText="1"/>
    </xf>
    <xf numFmtId="0" fontId="5" fillId="17" borderId="0" xfId="18" applyFont="1" applyFill="1" applyBorder="1" applyAlignment="1">
      <alignment vertical="center" wrapText="1"/>
    </xf>
    <xf numFmtId="0" fontId="5" fillId="17" borderId="17" xfId="18" applyFont="1" applyFill="1" applyBorder="1" applyAlignment="1">
      <alignment vertical="center" wrapText="1"/>
    </xf>
    <xf numFmtId="0" fontId="5" fillId="17" borderId="12" xfId="18" applyFont="1" applyFill="1" applyBorder="1" applyAlignment="1">
      <alignment vertical="center" wrapText="1"/>
    </xf>
    <xf numFmtId="0" fontId="5" fillId="17" borderId="11" xfId="18" applyFont="1" applyFill="1" applyBorder="1" applyAlignment="1">
      <alignment vertical="center" wrapText="1"/>
    </xf>
    <xf numFmtId="164" fontId="5" fillId="17" borderId="15" xfId="18" applyNumberFormat="1" applyFont="1" applyFill="1" applyBorder="1" applyAlignment="1">
      <alignment horizontal="left" vertical="top"/>
    </xf>
    <xf numFmtId="164" fontId="1" fillId="17" borderId="61" xfId="18" applyNumberFormat="1" applyFont="1" applyFill="1" applyBorder="1" applyAlignment="1">
      <alignment vertical="top"/>
    </xf>
    <xf numFmtId="164" fontId="17" fillId="17" borderId="61" xfId="18" applyNumberFormat="1" applyFont="1" applyFill="1" applyBorder="1" applyAlignment="1">
      <alignment vertical="top"/>
    </xf>
    <xf numFmtId="164" fontId="17" fillId="17" borderId="22" xfId="18" applyNumberFormat="1" applyFont="1" applyFill="1" applyBorder="1" applyAlignment="1">
      <alignment vertical="center"/>
    </xf>
    <xf numFmtId="164" fontId="17" fillId="17" borderId="65" xfId="18" applyNumberFormat="1" applyFont="1" applyFill="1" applyBorder="1" applyAlignment="1">
      <alignment vertical="center"/>
    </xf>
    <xf numFmtId="164" fontId="17" fillId="17" borderId="12" xfId="18" applyNumberFormat="1" applyFont="1" applyFill="1" applyBorder="1" applyAlignment="1">
      <alignment vertical="center"/>
    </xf>
    <xf numFmtId="0" fontId="5" fillId="0" borderId="11" xfId="18" applyFont="1" applyFill="1" applyBorder="1" applyAlignment="1">
      <alignment vertical="top"/>
    </xf>
    <xf numFmtId="166" fontId="17" fillId="17" borderId="61" xfId="18" applyNumberFormat="1" applyFont="1" applyFill="1" applyBorder="1" applyAlignment="1">
      <alignment horizontal="right" vertical="top"/>
    </xf>
    <xf numFmtId="0" fontId="1" fillId="0" borderId="0" xfId="18" applyFont="1" applyAlignment="1">
      <alignment horizontal="center" vertical="center"/>
    </xf>
    <xf numFmtId="0" fontId="1" fillId="0" borderId="0" xfId="0" applyFont="1"/>
    <xf numFmtId="0" fontId="1" fillId="0" borderId="0" xfId="18" applyFont="1" applyFill="1" applyBorder="1" applyAlignment="1">
      <alignment vertical="center"/>
    </xf>
    <xf numFmtId="0" fontId="1" fillId="0" borderId="0" xfId="18" applyFont="1" applyAlignment="1">
      <alignment vertical="top"/>
    </xf>
    <xf numFmtId="0" fontId="1" fillId="0" borderId="0" xfId="18" applyFont="1" applyAlignment="1">
      <alignment horizontal="center" vertical="top"/>
    </xf>
    <xf numFmtId="164" fontId="1" fillId="0" borderId="23" xfId="18" applyNumberFormat="1" applyFont="1" applyBorder="1" applyAlignment="1">
      <alignment horizontal="right" vertical="center"/>
    </xf>
    <xf numFmtId="164" fontId="1" fillId="0" borderId="10" xfId="18" applyNumberFormat="1" applyFont="1" applyBorder="1" applyAlignment="1">
      <alignment horizontal="right" vertical="center"/>
    </xf>
    <xf numFmtId="164" fontId="1" fillId="17" borderId="16" xfId="18" applyNumberFormat="1" applyFont="1" applyFill="1" applyBorder="1" applyAlignment="1">
      <alignment horizontal="center" vertical="top" wrapText="1"/>
    </xf>
    <xf numFmtId="164" fontId="1" fillId="0" borderId="16" xfId="18" applyNumberFormat="1" applyBorder="1" applyAlignment="1">
      <alignment wrapText="1"/>
    </xf>
    <xf numFmtId="164" fontId="1" fillId="0" borderId="40" xfId="18" applyNumberFormat="1" applyBorder="1" applyAlignment="1">
      <alignment horizontal="center" wrapText="1"/>
    </xf>
    <xf numFmtId="0" fontId="14" fillId="0" borderId="15" xfId="0" applyFont="1" applyFill="1" applyBorder="1" applyAlignment="1">
      <alignment vertical="top"/>
    </xf>
    <xf numFmtId="166" fontId="14" fillId="0" borderId="16" xfId="0" applyNumberFormat="1" applyFont="1" applyBorder="1" applyAlignment="1">
      <alignment vertical="center"/>
    </xf>
    <xf numFmtId="166" fontId="14" fillId="0" borderId="17" xfId="0" applyNumberFormat="1" applyFont="1" applyBorder="1" applyAlignment="1">
      <alignment vertical="center"/>
    </xf>
    <xf numFmtId="0" fontId="14" fillId="0" borderId="11" xfId="0" applyFont="1" applyBorder="1" applyAlignment="1">
      <alignment vertical="center" wrapText="1"/>
    </xf>
    <xf numFmtId="0" fontId="14" fillId="0" borderId="11" xfId="0" applyFont="1" applyBorder="1" applyAlignment="1">
      <alignment vertical="top"/>
    </xf>
    <xf numFmtId="0" fontId="14" fillId="0" borderId="12" xfId="0" applyFont="1" applyBorder="1" applyAlignment="1">
      <alignment vertical="top"/>
    </xf>
    <xf numFmtId="0" fontId="1" fillId="17" borderId="23" xfId="0" applyFont="1" applyFill="1" applyBorder="1" applyAlignment="1">
      <alignment horizontal="left" vertical="center"/>
    </xf>
    <xf numFmtId="0" fontId="0" fillId="17" borderId="21" xfId="0" applyFill="1" applyBorder="1" applyAlignment="1">
      <alignment vertical="top" wrapText="1"/>
    </xf>
    <xf numFmtId="0" fontId="0" fillId="17" borderId="10" xfId="0" applyFill="1" applyBorder="1" applyAlignment="1">
      <alignment vertical="center"/>
    </xf>
    <xf numFmtId="0" fontId="19" fillId="17" borderId="10" xfId="0" applyFont="1" applyFill="1" applyBorder="1" applyAlignment="1">
      <alignment vertical="center"/>
    </xf>
    <xf numFmtId="0" fontId="1" fillId="0" borderId="16" xfId="18" applyFont="1" applyFill="1" applyBorder="1" applyAlignment="1">
      <alignment horizontal="left" vertical="top" wrapText="1"/>
    </xf>
    <xf numFmtId="0" fontId="1" fillId="0" borderId="18" xfId="18" applyFill="1" applyBorder="1" applyAlignment="1">
      <alignment horizontal="center" vertical="top" wrapText="1"/>
    </xf>
    <xf numFmtId="0" fontId="16" fillId="0" borderId="0" xfId="18" applyFont="1" applyAlignment="1">
      <alignment horizontal="left" vertical="center"/>
    </xf>
    <xf numFmtId="0" fontId="1" fillId="0" borderId="0" xfId="18" applyFont="1" applyFill="1" applyBorder="1" applyAlignment="1">
      <alignment vertical="top" wrapText="1"/>
    </xf>
    <xf numFmtId="0" fontId="16" fillId="0" borderId="0" xfId="18" applyFont="1" applyAlignment="1">
      <alignment horizontal="left" vertical="center"/>
    </xf>
    <xf numFmtId="0" fontId="1" fillId="0" borderId="16" xfId="18" applyFont="1" applyBorder="1" applyAlignment="1">
      <alignment vertical="top" wrapText="1"/>
    </xf>
    <xf numFmtId="0" fontId="1" fillId="0" borderId="19" xfId="18" applyFont="1" applyBorder="1" applyAlignment="1">
      <alignment vertical="top" wrapText="1"/>
    </xf>
    <xf numFmtId="166" fontId="5" fillId="0" borderId="13" xfId="18" applyNumberFormat="1" applyFont="1" applyFill="1" applyBorder="1" applyAlignment="1">
      <alignment horizontal="left" vertical="top"/>
    </xf>
    <xf numFmtId="0" fontId="5" fillId="0" borderId="0" xfId="18" applyFont="1" applyFill="1" applyBorder="1" applyAlignment="1">
      <alignment horizontal="center" vertical="top"/>
    </xf>
    <xf numFmtId="0" fontId="1" fillId="0" borderId="19" xfId="18" applyFont="1" applyBorder="1" applyAlignment="1">
      <alignment horizontal="left" vertical="top" wrapText="1"/>
    </xf>
    <xf numFmtId="0" fontId="1" fillId="0" borderId="0" xfId="18" applyFont="1" applyBorder="1" applyAlignment="1">
      <alignment horizontal="left" vertical="top" wrapText="1"/>
    </xf>
    <xf numFmtId="166" fontId="5" fillId="0" borderId="15" xfId="18" applyNumberFormat="1" applyFont="1" applyFill="1" applyBorder="1" applyAlignment="1">
      <alignment horizontal="left" vertical="top"/>
    </xf>
    <xf numFmtId="166" fontId="5" fillId="0" borderId="14" xfId="18" applyNumberFormat="1" applyFont="1" applyFill="1" applyBorder="1" applyAlignment="1">
      <alignment horizontal="left" vertical="top"/>
    </xf>
    <xf numFmtId="0" fontId="46" fillId="0" borderId="83" xfId="18" applyFont="1" applyBorder="1" applyAlignment="1">
      <alignment horizontal="center" vertical="center"/>
    </xf>
    <xf numFmtId="0" fontId="46" fillId="0" borderId="25" xfId="18" applyFont="1" applyBorder="1" applyAlignment="1">
      <alignment horizontal="center" vertical="center"/>
    </xf>
    <xf numFmtId="0" fontId="46" fillId="0" borderId="13" xfId="18" applyFont="1" applyBorder="1" applyAlignment="1">
      <alignment horizontal="center" vertical="center"/>
    </xf>
    <xf numFmtId="0" fontId="46" fillId="0" borderId="15" xfId="18" applyFont="1" applyBorder="1" applyAlignment="1">
      <alignment horizontal="center" vertical="center"/>
    </xf>
    <xf numFmtId="0" fontId="45" fillId="0" borderId="13" xfId="18" applyFont="1" applyBorder="1" applyAlignment="1">
      <alignment horizontal="center" vertical="center"/>
    </xf>
    <xf numFmtId="0" fontId="45" fillId="0" borderId="15" xfId="18" applyFont="1" applyBorder="1" applyAlignment="1">
      <alignment horizontal="center" vertical="center"/>
    </xf>
    <xf numFmtId="0" fontId="45" fillId="0" borderId="83" xfId="18" applyFont="1" applyBorder="1" applyAlignment="1">
      <alignment horizontal="center" vertical="center"/>
    </xf>
    <xf numFmtId="0" fontId="45" fillId="0" borderId="25" xfId="18" applyFont="1" applyBorder="1" applyAlignment="1">
      <alignment horizontal="center" vertical="center"/>
    </xf>
    <xf numFmtId="0" fontId="46" fillId="0" borderId="11" xfId="18" applyFont="1" applyBorder="1" applyAlignment="1">
      <alignment horizontal="center" vertical="center"/>
    </xf>
    <xf numFmtId="0" fontId="1" fillId="0" borderId="0" xfId="18" applyFont="1" applyFill="1" applyBorder="1" applyAlignment="1">
      <alignment horizontal="left" vertical="top" wrapText="1"/>
    </xf>
    <xf numFmtId="0" fontId="1" fillId="0" borderId="0" xfId="18" applyFont="1" applyFill="1" applyBorder="1" applyAlignment="1">
      <alignment horizontal="center" vertical="top" wrapText="1"/>
    </xf>
    <xf numFmtId="0" fontId="17" fillId="0" borderId="77" xfId="18" applyFont="1" applyBorder="1" applyAlignment="1">
      <alignment vertical="center" wrapText="1"/>
    </xf>
    <xf numFmtId="0" fontId="17" fillId="0" borderId="77" xfId="18" applyFont="1" applyFill="1" applyBorder="1" applyAlignment="1">
      <alignment vertical="center" wrapText="1"/>
    </xf>
    <xf numFmtId="0" fontId="17" fillId="0" borderId="63" xfId="18" applyFont="1" applyFill="1" applyBorder="1" applyAlignment="1">
      <alignment vertical="center" wrapText="1"/>
    </xf>
    <xf numFmtId="0" fontId="5" fillId="0" borderId="0" xfId="18" applyFont="1" applyBorder="1" applyAlignment="1">
      <alignment horizontal="center" vertical="top"/>
    </xf>
    <xf numFmtId="0" fontId="1" fillId="0" borderId="0" xfId="18" applyFont="1" applyBorder="1" applyAlignment="1">
      <alignment vertical="top" wrapText="1"/>
    </xf>
    <xf numFmtId="0" fontId="46" fillId="0" borderId="81" xfId="18" applyFont="1" applyBorder="1" applyAlignment="1">
      <alignment horizontal="center" vertical="center"/>
    </xf>
    <xf numFmtId="0" fontId="46" fillId="0" borderId="0" xfId="18" applyFont="1" applyBorder="1" applyAlignment="1">
      <alignment horizontal="center" vertical="center"/>
    </xf>
    <xf numFmtId="0" fontId="45" fillId="0" borderId="14" xfId="18" applyFont="1" applyBorder="1" applyAlignment="1">
      <alignment horizontal="center" vertical="center"/>
    </xf>
    <xf numFmtId="0" fontId="45" fillId="0" borderId="0" xfId="18" applyFont="1" applyBorder="1" applyAlignment="1">
      <alignment horizontal="center" vertical="center"/>
    </xf>
    <xf numFmtId="0" fontId="46" fillId="0" borderId="14" xfId="18" applyFont="1" applyBorder="1" applyAlignment="1">
      <alignment horizontal="center" vertical="center"/>
    </xf>
    <xf numFmtId="0" fontId="1" fillId="0" borderId="0" xfId="18" applyBorder="1" applyAlignment="1">
      <alignment vertical="top" wrapText="1"/>
    </xf>
    <xf numFmtId="0" fontId="45" fillId="0" borderId="81" xfId="18" applyFont="1" applyBorder="1" applyAlignment="1">
      <alignment horizontal="center" vertical="center"/>
    </xf>
    <xf numFmtId="164" fontId="1" fillId="0" borderId="19" xfId="18" applyNumberFormat="1" applyFont="1" applyFill="1" applyBorder="1" applyAlignment="1">
      <alignment horizontal="right" vertical="top" wrapText="1"/>
    </xf>
    <xf numFmtId="0" fontId="1" fillId="0" borderId="10" xfId="18" applyFont="1" applyFill="1" applyBorder="1" applyAlignment="1">
      <alignment horizontal="left" vertical="top" wrapText="1"/>
    </xf>
    <xf numFmtId="0" fontId="1" fillId="0" borderId="20" xfId="18" applyFont="1" applyFill="1" applyBorder="1" applyAlignment="1">
      <alignment horizontal="center" vertical="top"/>
    </xf>
    <xf numFmtId="0" fontId="45" fillId="0" borderId="13" xfId="18" applyFont="1" applyFill="1" applyBorder="1" applyAlignment="1">
      <alignment horizontal="center" vertical="center"/>
    </xf>
    <xf numFmtId="0" fontId="45" fillId="0" borderId="14" xfId="18" applyFont="1" applyFill="1" applyBorder="1" applyAlignment="1">
      <alignment horizontal="center" vertical="center"/>
    </xf>
    <xf numFmtId="0" fontId="45" fillId="0" borderId="83" xfId="18" applyFont="1" applyFill="1" applyBorder="1" applyAlignment="1">
      <alignment horizontal="center" vertical="center"/>
    </xf>
    <xf numFmtId="0" fontId="45" fillId="0" borderId="81" xfId="18" applyFont="1" applyFill="1" applyBorder="1" applyAlignment="1">
      <alignment horizontal="center" vertical="center"/>
    </xf>
    <xf numFmtId="0" fontId="45" fillId="0" borderId="85" xfId="18" applyFont="1" applyBorder="1" applyAlignment="1">
      <alignment horizontal="center" vertical="center"/>
    </xf>
    <xf numFmtId="0" fontId="45" fillId="0" borderId="82" xfId="18" applyFont="1" applyBorder="1" applyAlignment="1">
      <alignment horizontal="center" vertical="center"/>
    </xf>
    <xf numFmtId="0" fontId="45" fillId="0" borderId="70" xfId="18" applyFont="1" applyBorder="1" applyAlignment="1">
      <alignment horizontal="center" vertical="center"/>
    </xf>
    <xf numFmtId="0" fontId="45" fillId="0" borderId="69" xfId="18" applyFont="1" applyBorder="1" applyAlignment="1">
      <alignment horizontal="center" vertical="center"/>
    </xf>
    <xf numFmtId="0" fontId="1" fillId="0" borderId="18" xfId="18" applyFont="1" applyFill="1" applyBorder="1" applyAlignment="1">
      <alignment vertical="top" wrapText="1"/>
    </xf>
    <xf numFmtId="0" fontId="1" fillId="0" borderId="19" xfId="18" applyBorder="1" applyAlignment="1">
      <alignment vertical="top" wrapText="1"/>
    </xf>
    <xf numFmtId="0" fontId="1" fillId="0" borderId="16" xfId="18" applyBorder="1" applyAlignment="1">
      <alignment vertical="top" wrapText="1"/>
    </xf>
    <xf numFmtId="0" fontId="17" fillId="0" borderId="16" xfId="18" applyFont="1" applyFill="1" applyBorder="1" applyAlignment="1">
      <alignment vertical="center" wrapText="1"/>
    </xf>
    <xf numFmtId="0" fontId="1" fillId="0" borderId="16" xfId="18" applyFont="1" applyFill="1" applyBorder="1" applyAlignment="1">
      <alignment vertical="top" wrapText="1"/>
    </xf>
    <xf numFmtId="0" fontId="1" fillId="0" borderId="0" xfId="18" applyFont="1" applyFill="1" applyBorder="1" applyAlignment="1">
      <alignment vertical="top" wrapText="1"/>
    </xf>
    <xf numFmtId="0" fontId="1" fillId="0" borderId="16" xfId="18" applyFont="1" applyFill="1" applyBorder="1" applyAlignment="1">
      <alignment horizontal="left" vertical="top"/>
    </xf>
    <xf numFmtId="0" fontId="1" fillId="0" borderId="28" xfId="18" applyFont="1" applyBorder="1" applyAlignment="1">
      <alignment horizontal="center" vertical="top"/>
    </xf>
    <xf numFmtId="0" fontId="1" fillId="0" borderId="0" xfId="18" applyFont="1" applyBorder="1" applyAlignment="1">
      <alignment horizontal="center" vertical="top"/>
    </xf>
    <xf numFmtId="0" fontId="1" fillId="0" borderId="0" xfId="0" applyFont="1" applyFill="1" applyBorder="1" applyAlignment="1">
      <alignment horizontal="center" vertical="center"/>
    </xf>
    <xf numFmtId="0" fontId="1" fillId="0" borderId="63" xfId="18" applyFont="1" applyBorder="1" applyAlignment="1">
      <alignment vertical="top" wrapText="1"/>
    </xf>
    <xf numFmtId="164" fontId="45" fillId="0" borderId="60" xfId="18" applyNumberFormat="1" applyFont="1" applyBorder="1" applyAlignment="1">
      <alignment horizontal="center" vertical="center"/>
    </xf>
    <xf numFmtId="0" fontId="2" fillId="0" borderId="25" xfId="18" applyFont="1" applyBorder="1" applyAlignment="1">
      <alignment vertical="center" textRotation="90"/>
    </xf>
    <xf numFmtId="0" fontId="1" fillId="0" borderId="44" xfId="18" applyFont="1" applyBorder="1" applyAlignment="1">
      <alignment horizontal="center" vertical="top"/>
    </xf>
    <xf numFmtId="0" fontId="1" fillId="17" borderId="10" xfId="0" applyFont="1" applyFill="1" applyBorder="1" applyAlignment="1">
      <alignment vertical="center"/>
    </xf>
    <xf numFmtId="166" fontId="1" fillId="11" borderId="0" xfId="19" applyNumberFormat="1" applyFont="1" applyFill="1" applyBorder="1" applyAlignment="1">
      <alignment vertical="center"/>
    </xf>
    <xf numFmtId="164" fontId="1" fillId="0" borderId="19" xfId="18" applyNumberFormat="1" applyFont="1" applyFill="1" applyBorder="1" applyAlignment="1">
      <alignment vertical="top" wrapText="1"/>
    </xf>
    <xf numFmtId="0" fontId="5" fillId="0" borderId="0" xfId="18" applyFont="1" applyFill="1" applyBorder="1" applyAlignment="1">
      <alignment horizontal="center" vertical="top"/>
    </xf>
    <xf numFmtId="0" fontId="1" fillId="0" borderId="0" xfId="18" applyFont="1" applyBorder="1" applyAlignment="1">
      <alignment vertical="top" wrapText="1"/>
    </xf>
    <xf numFmtId="0" fontId="21" fillId="0" borderId="40" xfId="18" applyFont="1" applyBorder="1" applyAlignment="1">
      <alignment horizontal="center" vertical="center"/>
    </xf>
    <xf numFmtId="0" fontId="1" fillId="0" borderId="65" xfId="18" applyFont="1" applyBorder="1" applyAlignment="1">
      <alignment vertical="top" wrapText="1"/>
    </xf>
    <xf numFmtId="0" fontId="2" fillId="0" borderId="0" xfId="18" applyFont="1" applyAlignment="1">
      <alignment horizontal="center" vertical="top"/>
    </xf>
    <xf numFmtId="0" fontId="15" fillId="0" borderId="20" xfId="0" applyFont="1" applyBorder="1" applyAlignment="1"/>
    <xf numFmtId="0" fontId="1" fillId="0" borderId="61" xfId="18" applyFont="1" applyBorder="1" applyAlignment="1">
      <alignment vertical="top" wrapText="1"/>
    </xf>
    <xf numFmtId="0" fontId="15" fillId="0" borderId="77" xfId="0" applyFont="1" applyBorder="1" applyAlignment="1"/>
    <xf numFmtId="0" fontId="1" fillId="0" borderId="21" xfId="18" applyFont="1" applyBorder="1" applyAlignment="1">
      <alignment vertical="top" wrapText="1"/>
    </xf>
    <xf numFmtId="0" fontId="1" fillId="0" borderId="22" xfId="18" applyFont="1" applyBorder="1" applyAlignment="1">
      <alignment vertical="top" wrapText="1"/>
    </xf>
    <xf numFmtId="0" fontId="1" fillId="0" borderId="63" xfId="18" applyFont="1" applyBorder="1" applyAlignment="1">
      <alignment horizontal="right" vertical="top" wrapText="1"/>
    </xf>
    <xf numFmtId="0" fontId="1" fillId="0" borderId="77" xfId="0" applyFont="1" applyBorder="1" applyAlignment="1"/>
    <xf numFmtId="0" fontId="1" fillId="0" borderId="20" xfId="0" applyFont="1" applyBorder="1" applyAlignment="1"/>
    <xf numFmtId="0" fontId="2" fillId="0" borderId="0" xfId="18" applyFont="1" applyAlignment="1">
      <alignment horizontal="center" vertical="center"/>
    </xf>
    <xf numFmtId="0" fontId="1" fillId="0" borderId="0" xfId="15" applyFont="1"/>
    <xf numFmtId="0" fontId="1" fillId="0" borderId="0" xfId="18" applyFont="1" applyAlignment="1">
      <alignment horizontal="center" vertical="top" wrapText="1"/>
    </xf>
    <xf numFmtId="0" fontId="1" fillId="0" borderId="0" xfId="18" applyFont="1" applyAlignment="1">
      <alignment vertical="top" wrapText="1"/>
    </xf>
    <xf numFmtId="0" fontId="1" fillId="0" borderId="15" xfId="0" applyFont="1" applyBorder="1" applyAlignment="1">
      <alignment vertical="top" wrapText="1"/>
    </xf>
    <xf numFmtId="0" fontId="1" fillId="0" borderId="14" xfId="0" applyFont="1" applyBorder="1" applyAlignment="1">
      <alignment vertical="top" wrapText="1"/>
    </xf>
    <xf numFmtId="0" fontId="1" fillId="17" borderId="0" xfId="18" applyFont="1" applyFill="1" applyAlignment="1">
      <alignment vertical="top"/>
    </xf>
    <xf numFmtId="164" fontId="1" fillId="17" borderId="0" xfId="18" applyNumberFormat="1" applyFont="1" applyFill="1" applyAlignment="1">
      <alignment vertical="top"/>
    </xf>
    <xf numFmtId="164" fontId="1" fillId="0" borderId="19" xfId="18" applyNumberFormat="1" applyFont="1" applyBorder="1" applyAlignment="1">
      <alignment vertical="top"/>
    </xf>
    <xf numFmtId="0" fontId="1" fillId="0" borderId="0" xfId="0" applyFont="1" applyBorder="1" applyAlignment="1"/>
    <xf numFmtId="0" fontId="1" fillId="17" borderId="20" xfId="18" applyFont="1" applyFill="1" applyBorder="1" applyAlignment="1">
      <alignment horizontal="left" vertical="top"/>
    </xf>
    <xf numFmtId="0" fontId="1" fillId="0" borderId="23" xfId="18" applyFont="1" applyBorder="1" applyAlignment="1">
      <alignment vertical="top" wrapText="1"/>
    </xf>
    <xf numFmtId="0" fontId="1" fillId="17" borderId="20" xfId="18" applyFont="1" applyFill="1" applyBorder="1" applyAlignment="1">
      <alignment vertical="top"/>
    </xf>
    <xf numFmtId="164" fontId="1" fillId="0" borderId="21" xfId="18" applyNumberFormat="1" applyFont="1" applyBorder="1" applyAlignment="1">
      <alignment horizontal="left" vertical="center"/>
    </xf>
    <xf numFmtId="0" fontId="1" fillId="0" borderId="21" xfId="18" applyFont="1" applyBorder="1" applyAlignment="1">
      <alignment horizontal="left" vertical="center"/>
    </xf>
    <xf numFmtId="0" fontId="1" fillId="0" borderId="0" xfId="18" applyFont="1" applyBorder="1" applyAlignment="1">
      <alignment horizontal="left" vertical="center"/>
    </xf>
    <xf numFmtId="0" fontId="1" fillId="17" borderId="16" xfId="18" applyFont="1" applyFill="1" applyBorder="1" applyAlignment="1">
      <alignment vertical="center" wrapText="1"/>
    </xf>
    <xf numFmtId="0" fontId="1" fillId="0" borderId="19" xfId="18" applyFont="1" applyBorder="1" applyAlignment="1">
      <alignment vertical="top"/>
    </xf>
    <xf numFmtId="0" fontId="1" fillId="0" borderId="19" xfId="18" applyFont="1" applyBorder="1" applyAlignment="1">
      <alignment horizontal="center" vertical="top"/>
    </xf>
    <xf numFmtId="164" fontId="1" fillId="0" borderId="21" xfId="18" applyNumberFormat="1" applyFont="1" applyBorder="1" applyAlignment="1">
      <alignment horizontal="right" vertical="center"/>
    </xf>
    <xf numFmtId="0" fontId="1" fillId="0" borderId="31" xfId="18" applyFont="1" applyBorder="1" applyAlignment="1">
      <alignment horizontal="center" vertical="top" wrapText="1"/>
    </xf>
    <xf numFmtId="0" fontId="1" fillId="0" borderId="32" xfId="18" applyFont="1" applyBorder="1" applyAlignment="1">
      <alignment horizontal="center" vertical="top" wrapText="1"/>
    </xf>
    <xf numFmtId="0" fontId="1" fillId="0" borderId="33" xfId="18" applyFont="1" applyBorder="1" applyAlignment="1">
      <alignment horizontal="center" vertical="top" wrapText="1"/>
    </xf>
    <xf numFmtId="0" fontId="1" fillId="0" borderId="24" xfId="18" applyFont="1" applyBorder="1" applyAlignment="1">
      <alignment vertical="top"/>
    </xf>
    <xf numFmtId="164" fontId="1" fillId="0" borderId="66" xfId="18" applyNumberFormat="1" applyFont="1" applyBorder="1" applyAlignment="1">
      <alignment vertical="top"/>
    </xf>
    <xf numFmtId="164" fontId="1" fillId="0" borderId="0" xfId="18" applyNumberFormat="1" applyFont="1" applyAlignment="1">
      <alignment horizontal="center" vertical="center"/>
    </xf>
    <xf numFmtId="0" fontId="1" fillId="17" borderId="0" xfId="18" applyFont="1" applyFill="1" applyAlignment="1">
      <alignment horizontal="center" vertical="center"/>
    </xf>
    <xf numFmtId="0" fontId="1" fillId="17" borderId="11" xfId="18" applyFont="1" applyFill="1" applyBorder="1" applyAlignment="1">
      <alignment horizontal="center" vertical="center"/>
    </xf>
    <xf numFmtId="164" fontId="1" fillId="17" borderId="0" xfId="18" applyNumberFormat="1" applyFont="1" applyFill="1" applyAlignment="1">
      <alignment horizontal="center" vertical="center"/>
    </xf>
    <xf numFmtId="0" fontId="1" fillId="0" borderId="0" xfId="18" applyFont="1" applyBorder="1" applyAlignment="1">
      <alignment horizontal="right" vertical="center"/>
    </xf>
    <xf numFmtId="0" fontId="1" fillId="0" borderId="11" xfId="18" applyFont="1" applyBorder="1" applyAlignment="1">
      <alignment horizontal="center" vertical="center"/>
    </xf>
    <xf numFmtId="164" fontId="45" fillId="10" borderId="71" xfId="18" applyNumberFormat="1" applyFont="1" applyFill="1" applyBorder="1" applyAlignment="1">
      <alignment horizontal="center" vertical="center"/>
    </xf>
    <xf numFmtId="164" fontId="45" fillId="10" borderId="73" xfId="18" applyNumberFormat="1" applyFont="1" applyFill="1" applyBorder="1" applyAlignment="1">
      <alignment horizontal="center" vertical="center"/>
    </xf>
    <xf numFmtId="164" fontId="45" fillId="10" borderId="72" xfId="18" applyNumberFormat="1" applyFont="1" applyFill="1" applyBorder="1" applyAlignment="1">
      <alignment horizontal="center" vertical="center"/>
    </xf>
    <xf numFmtId="164" fontId="45" fillId="10" borderId="60" xfId="18" applyNumberFormat="1" applyFont="1" applyFill="1" applyBorder="1" applyAlignment="1">
      <alignment horizontal="center" vertical="center"/>
    </xf>
    <xf numFmtId="0" fontId="1" fillId="0" borderId="0" xfId="18" applyFont="1" applyFill="1" applyBorder="1" applyAlignment="1">
      <alignment horizontal="left" vertical="top"/>
    </xf>
    <xf numFmtId="164" fontId="1" fillId="0" borderId="0" xfId="18" applyNumberFormat="1" applyFont="1" applyFill="1" applyBorder="1" applyAlignment="1">
      <alignment vertical="top"/>
    </xf>
    <xf numFmtId="0" fontId="1" fillId="0" borderId="0" xfId="15" applyFont="1" applyFill="1" applyBorder="1"/>
    <xf numFmtId="0" fontId="2" fillId="0" borderId="0" xfId="18" applyFont="1" applyFill="1" applyBorder="1" applyAlignment="1">
      <alignment horizontal="center" vertical="center"/>
    </xf>
    <xf numFmtId="166" fontId="1" fillId="0" borderId="0" xfId="18" applyNumberFormat="1" applyFont="1" applyFill="1" applyBorder="1" applyAlignment="1">
      <alignment horizontal="right" vertical="top"/>
    </xf>
    <xf numFmtId="0" fontId="1" fillId="0" borderId="0" xfId="15" applyFont="1" applyFill="1" applyBorder="1" applyAlignment="1">
      <alignment vertical="top" wrapText="1"/>
    </xf>
    <xf numFmtId="164" fontId="1" fillId="0" borderId="0" xfId="15" applyNumberFormat="1" applyFont="1" applyFill="1" applyBorder="1" applyAlignment="1">
      <alignment vertical="top" wrapText="1"/>
    </xf>
    <xf numFmtId="0" fontId="1" fillId="0" borderId="0" xfId="15" applyFont="1" applyFill="1" applyBorder="1" applyAlignment="1">
      <alignment horizontal="right" vertical="top" wrapText="1"/>
    </xf>
    <xf numFmtId="164" fontId="1" fillId="0" borderId="0" xfId="18" applyNumberFormat="1" applyFont="1" applyFill="1" applyBorder="1" applyAlignment="1">
      <alignment horizontal="left" vertical="top" wrapText="1"/>
    </xf>
    <xf numFmtId="166" fontId="1" fillId="0" borderId="0" xfId="18" applyNumberFormat="1" applyFont="1" applyFill="1" applyBorder="1" applyAlignment="1">
      <alignment horizontal="right" vertical="top" wrapText="1"/>
    </xf>
    <xf numFmtId="164" fontId="1" fillId="0" borderId="0" xfId="18" applyNumberFormat="1" applyFont="1" applyFill="1" applyBorder="1" applyAlignment="1">
      <alignment vertical="center"/>
    </xf>
    <xf numFmtId="164" fontId="1" fillId="0" borderId="0" xfId="18" applyNumberFormat="1" applyFont="1" applyAlignment="1">
      <alignment horizontal="left" vertical="top"/>
    </xf>
    <xf numFmtId="0" fontId="1" fillId="0" borderId="0" xfId="18" applyFont="1" applyAlignment="1">
      <alignment horizontal="left" vertical="top"/>
    </xf>
    <xf numFmtId="164" fontId="1" fillId="0" borderId="0" xfId="18" applyNumberFormat="1" applyFont="1" applyAlignment="1">
      <alignment vertical="top"/>
    </xf>
    <xf numFmtId="0" fontId="1" fillId="0" borderId="117" xfId="18" applyFont="1" applyFill="1" applyBorder="1" applyAlignment="1">
      <alignment vertical="top" wrapText="1"/>
    </xf>
    <xf numFmtId="166" fontId="5" fillId="17" borderId="15" xfId="18" applyNumberFormat="1" applyFont="1" applyFill="1" applyBorder="1" applyAlignment="1">
      <alignment horizontal="left" vertical="top"/>
    </xf>
    <xf numFmtId="0" fontId="1" fillId="17" borderId="10" xfId="18" applyFont="1" applyFill="1" applyBorder="1" applyAlignment="1">
      <alignment horizontal="left" vertical="top"/>
    </xf>
    <xf numFmtId="0" fontId="17" fillId="17" borderId="10" xfId="18" applyFont="1" applyFill="1" applyBorder="1" applyAlignment="1">
      <alignment horizontal="left" vertical="top"/>
    </xf>
    <xf numFmtId="0" fontId="17" fillId="17" borderId="21" xfId="18" applyFont="1" applyFill="1" applyBorder="1" applyAlignment="1">
      <alignment vertical="center" wrapText="1"/>
    </xf>
    <xf numFmtId="0" fontId="17" fillId="17" borderId="23" xfId="18" applyFont="1" applyFill="1" applyBorder="1" applyAlignment="1">
      <alignment vertical="center" wrapText="1"/>
    </xf>
    <xf numFmtId="0" fontId="17" fillId="17" borderId="11" xfId="18" applyFont="1" applyFill="1" applyBorder="1" applyAlignment="1">
      <alignment vertical="center" wrapText="1"/>
    </xf>
    <xf numFmtId="0" fontId="1" fillId="0" borderId="63" xfId="18" applyFont="1" applyFill="1" applyBorder="1" applyAlignment="1">
      <alignment vertical="top" wrapText="1"/>
    </xf>
    <xf numFmtId="0" fontId="1" fillId="0" borderId="17" xfId="18" applyFont="1" applyFill="1" applyBorder="1" applyAlignment="1">
      <alignment horizontal="center" vertical="top" wrapText="1"/>
    </xf>
    <xf numFmtId="0" fontId="1" fillId="0" borderId="17" xfId="18" applyFont="1" applyFill="1" applyBorder="1" applyAlignment="1">
      <alignment vertical="top"/>
    </xf>
    <xf numFmtId="0" fontId="2" fillId="0" borderId="0" xfId="18" applyFont="1" applyAlignment="1">
      <alignment horizontal="right" vertical="center"/>
    </xf>
    <xf numFmtId="0" fontId="1" fillId="0" borderId="0" xfId="0" applyFont="1" applyBorder="1"/>
    <xf numFmtId="0" fontId="1" fillId="0" borderId="19" xfId="18" applyFont="1" applyFill="1" applyBorder="1" applyAlignment="1">
      <alignment horizontal="center" vertical="top"/>
    </xf>
    <xf numFmtId="164" fontId="1" fillId="0" borderId="22" xfId="18" applyNumberFormat="1" applyFont="1" applyBorder="1" applyAlignment="1">
      <alignment vertical="top"/>
    </xf>
    <xf numFmtId="0" fontId="1" fillId="0" borderId="61" xfId="18" applyFont="1" applyBorder="1" applyAlignment="1">
      <alignment horizontal="left" vertical="top" wrapText="1"/>
    </xf>
    <xf numFmtId="164" fontId="1" fillId="0" borderId="65" xfId="18" applyNumberFormat="1" applyFont="1" applyFill="1" applyBorder="1" applyAlignment="1">
      <alignment vertical="top"/>
    </xf>
    <xf numFmtId="164" fontId="1" fillId="0" borderId="0" xfId="18" applyNumberFormat="1" applyFont="1" applyBorder="1" applyAlignment="1">
      <alignment vertical="top" wrapText="1"/>
    </xf>
    <xf numFmtId="164" fontId="1" fillId="0" borderId="22" xfId="18" applyNumberFormat="1" applyFont="1" applyFill="1" applyBorder="1" applyAlignment="1">
      <alignment vertical="top"/>
    </xf>
    <xf numFmtId="164" fontId="1" fillId="0" borderId="19" xfId="18" applyNumberFormat="1" applyFont="1" applyFill="1" applyBorder="1" applyAlignment="1">
      <alignment vertical="top"/>
    </xf>
    <xf numFmtId="164" fontId="1" fillId="0" borderId="10" xfId="18" applyNumberFormat="1" applyFont="1" applyBorder="1" applyAlignment="1">
      <alignment horizontal="right" vertical="top"/>
    </xf>
    <xf numFmtId="0" fontId="1" fillId="0" borderId="10" xfId="18" applyFont="1" applyBorder="1" applyAlignment="1">
      <alignment horizontal="right" vertical="top"/>
    </xf>
    <xf numFmtId="0" fontId="1" fillId="0" borderId="21" xfId="0" applyFont="1" applyBorder="1" applyAlignment="1">
      <alignment vertical="top" wrapText="1"/>
    </xf>
    <xf numFmtId="0" fontId="1" fillId="0" borderId="21" xfId="18" applyFont="1" applyBorder="1" applyAlignment="1">
      <alignment vertical="top"/>
    </xf>
    <xf numFmtId="164" fontId="1" fillId="0" borderId="21" xfId="18" applyNumberFormat="1" applyFont="1" applyBorder="1" applyAlignment="1">
      <alignment horizontal="right" vertical="top"/>
    </xf>
    <xf numFmtId="0" fontId="1" fillId="0" borderId="77" xfId="18" applyFont="1" applyBorder="1" applyAlignment="1">
      <alignment vertical="top"/>
    </xf>
    <xf numFmtId="166" fontId="1" fillId="0" borderId="21" xfId="18" applyNumberFormat="1" applyFont="1" applyBorder="1" applyAlignment="1">
      <alignment horizontal="right" vertical="top"/>
    </xf>
    <xf numFmtId="0" fontId="1" fillId="0" borderId="0" xfId="0" applyFont="1" applyBorder="1" applyAlignment="1">
      <alignment horizontal="left" vertical="top" wrapText="1"/>
    </xf>
    <xf numFmtId="164" fontId="1" fillId="0" borderId="12" xfId="18" applyNumberFormat="1" applyFont="1" applyBorder="1" applyAlignment="1">
      <alignment vertical="top"/>
    </xf>
    <xf numFmtId="164" fontId="1" fillId="0" borderId="11" xfId="18" applyNumberFormat="1" applyFont="1" applyBorder="1" applyAlignment="1">
      <alignment vertical="top"/>
    </xf>
    <xf numFmtId="0" fontId="1" fillId="0" borderId="12" xfId="18" applyFont="1" applyBorder="1" applyAlignment="1">
      <alignment vertical="top"/>
    </xf>
    <xf numFmtId="0" fontId="1" fillId="0" borderId="40" xfId="0" applyFont="1" applyBorder="1"/>
    <xf numFmtId="0" fontId="1" fillId="0" borderId="68" xfId="18" applyFont="1" applyBorder="1" applyAlignment="1">
      <alignment horizontal="center" vertical="top"/>
    </xf>
    <xf numFmtId="0" fontId="1" fillId="0" borderId="45" xfId="18" applyFont="1" applyBorder="1" applyAlignment="1">
      <alignment horizontal="center" vertical="top"/>
    </xf>
    <xf numFmtId="0" fontId="1" fillId="0" borderId="16" xfId="18" applyFont="1" applyBorder="1" applyAlignment="1">
      <alignment horizontal="center" vertical="center"/>
    </xf>
    <xf numFmtId="0" fontId="1" fillId="0" borderId="19" xfId="18" applyFont="1" applyBorder="1" applyAlignment="1">
      <alignment horizontal="center" vertical="center"/>
    </xf>
    <xf numFmtId="0" fontId="1" fillId="0" borderId="0" xfId="0" applyFont="1" applyFill="1" applyBorder="1"/>
    <xf numFmtId="166" fontId="1" fillId="0" borderId="0" xfId="18" applyNumberFormat="1" applyFont="1" applyFill="1" applyBorder="1" applyAlignment="1">
      <alignment vertical="top"/>
    </xf>
    <xf numFmtId="0" fontId="1" fillId="0" borderId="0" xfId="18" applyFont="1" applyFill="1" applyBorder="1"/>
    <xf numFmtId="0" fontId="1" fillId="0" borderId="0" xfId="18" applyFont="1"/>
    <xf numFmtId="0" fontId="1" fillId="0" borderId="0" xfId="18" applyFont="1" applyFill="1" applyAlignment="1">
      <alignment vertical="top"/>
    </xf>
    <xf numFmtId="0" fontId="1" fillId="0" borderId="19" xfId="18" applyFont="1" applyFill="1" applyBorder="1" applyAlignment="1">
      <alignment horizontal="left" vertical="top"/>
    </xf>
    <xf numFmtId="0" fontId="1" fillId="0" borderId="19" xfId="18" applyFont="1" applyFill="1" applyBorder="1" applyAlignment="1">
      <alignment vertical="top"/>
    </xf>
    <xf numFmtId="0" fontId="17" fillId="0" borderId="20" xfId="18" applyFont="1" applyFill="1" applyBorder="1" applyAlignment="1">
      <alignment horizontal="left" vertical="top" wrapText="1"/>
    </xf>
    <xf numFmtId="164" fontId="1" fillId="0" borderId="61" xfId="18" applyNumberFormat="1" applyFont="1" applyBorder="1" applyAlignment="1">
      <alignment horizontal="right" vertical="top"/>
    </xf>
    <xf numFmtId="164" fontId="1" fillId="0" borderId="19" xfId="18" applyNumberFormat="1" applyFont="1" applyFill="1" applyBorder="1" applyAlignment="1"/>
    <xf numFmtId="0" fontId="1" fillId="0" borderId="10" xfId="18" applyFont="1" applyFill="1" applyBorder="1"/>
    <xf numFmtId="0" fontId="1" fillId="0" borderId="61" xfId="18" applyFont="1" applyFill="1" applyBorder="1" applyAlignment="1">
      <alignment vertical="top"/>
    </xf>
    <xf numFmtId="0" fontId="17" fillId="0" borderId="24" xfId="18" applyFont="1" applyBorder="1" applyAlignment="1">
      <alignment horizontal="left" vertical="top" wrapText="1"/>
    </xf>
    <xf numFmtId="164" fontId="1" fillId="0" borderId="10" xfId="18" applyNumberFormat="1" applyFont="1" applyBorder="1" applyAlignment="1">
      <alignment vertical="top"/>
    </xf>
    <xf numFmtId="0" fontId="1" fillId="0" borderId="10" xfId="18" applyFont="1" applyBorder="1"/>
    <xf numFmtId="0" fontId="1" fillId="0" borderId="61" xfId="18" applyFont="1" applyBorder="1" applyAlignment="1">
      <alignment vertical="top"/>
    </xf>
    <xf numFmtId="0" fontId="1" fillId="0" borderId="24" xfId="18" applyFont="1" applyFill="1" applyBorder="1" applyAlignment="1">
      <alignment vertical="top" wrapText="1"/>
    </xf>
    <xf numFmtId="164" fontId="1" fillId="0" borderId="46" xfId="18" applyNumberFormat="1" applyFont="1" applyFill="1" applyBorder="1" applyAlignment="1">
      <alignment vertical="top"/>
    </xf>
    <xf numFmtId="0" fontId="1" fillId="0" borderId="17" xfId="18" applyFont="1" applyFill="1" applyBorder="1" applyAlignment="1">
      <alignment vertical="top" wrapText="1"/>
    </xf>
    <xf numFmtId="164" fontId="1" fillId="0" borderId="12" xfId="18" applyNumberFormat="1" applyFont="1" applyFill="1" applyBorder="1" applyAlignment="1">
      <alignment vertical="top"/>
    </xf>
    <xf numFmtId="164" fontId="1" fillId="0" borderId="46" xfId="18" applyNumberFormat="1" applyFont="1" applyBorder="1" applyAlignment="1">
      <alignment vertical="top"/>
    </xf>
    <xf numFmtId="166" fontId="1" fillId="0" borderId="66" xfId="18" applyNumberFormat="1" applyFont="1" applyBorder="1" applyAlignment="1">
      <alignment vertical="top"/>
    </xf>
    <xf numFmtId="0" fontId="1" fillId="0" borderId="62" xfId="18" applyFont="1" applyBorder="1" applyAlignment="1">
      <alignment horizontal="center" vertical="center"/>
    </xf>
    <xf numFmtId="0" fontId="1" fillId="0" borderId="0" xfId="18" applyFont="1" applyFill="1" applyAlignment="1">
      <alignment horizontal="center" vertical="center"/>
    </xf>
    <xf numFmtId="0" fontId="1" fillId="0" borderId="0" xfId="18" applyFont="1" applyFill="1"/>
    <xf numFmtId="166" fontId="1" fillId="0" borderId="10" xfId="18" applyNumberFormat="1" applyFont="1" applyBorder="1" applyAlignment="1">
      <alignment wrapText="1"/>
    </xf>
    <xf numFmtId="0" fontId="17" fillId="0" borderId="0" xfId="18" applyFont="1" applyFill="1" applyBorder="1" applyAlignment="1">
      <alignment vertical="top" wrapText="1"/>
    </xf>
    <xf numFmtId="0" fontId="17" fillId="0" borderId="0" xfId="18" applyFont="1" applyBorder="1" applyAlignment="1">
      <alignment vertical="top"/>
    </xf>
    <xf numFmtId="0" fontId="0" fillId="0" borderId="0" xfId="0" applyFill="1" applyBorder="1" applyAlignment="1">
      <alignment horizontal="right" vertical="top"/>
    </xf>
    <xf numFmtId="166" fontId="1" fillId="0" borderId="19" xfId="18" applyNumberFormat="1" applyFont="1" applyBorder="1" applyAlignment="1">
      <alignment wrapText="1"/>
    </xf>
    <xf numFmtId="0" fontId="1" fillId="0" borderId="16" xfId="18" applyFont="1" applyBorder="1" applyAlignment="1">
      <alignment vertical="top" wrapText="1"/>
    </xf>
    <xf numFmtId="0" fontId="1" fillId="0" borderId="19" xfId="18" applyFont="1" applyBorder="1" applyAlignment="1">
      <alignment vertical="top" wrapText="1"/>
    </xf>
    <xf numFmtId="0" fontId="5" fillId="0" borderId="0" xfId="18" applyFont="1" applyFill="1" applyBorder="1" applyAlignment="1">
      <alignment horizontal="center" vertical="top"/>
    </xf>
    <xf numFmtId="0" fontId="1" fillId="0" borderId="0" xfId="18" applyFont="1" applyBorder="1" applyAlignment="1">
      <alignment horizontal="left" vertical="top" wrapText="1"/>
    </xf>
    <xf numFmtId="166" fontId="5" fillId="0" borderId="14" xfId="18" applyNumberFormat="1" applyFont="1" applyFill="1" applyBorder="1" applyAlignment="1">
      <alignment horizontal="left" vertical="top"/>
    </xf>
    <xf numFmtId="0" fontId="1" fillId="0" borderId="0" xfId="18" applyFont="1" applyBorder="1" applyAlignment="1">
      <alignment vertical="top" wrapText="1"/>
    </xf>
    <xf numFmtId="0" fontId="1" fillId="0" borderId="20" xfId="18" applyFont="1" applyBorder="1" applyAlignment="1">
      <alignment horizontal="left" vertical="top" wrapText="1"/>
    </xf>
    <xf numFmtId="0" fontId="14" fillId="0" borderId="0" xfId="0" applyFont="1" applyBorder="1" applyAlignment="1">
      <alignment horizontal="center" vertical="center"/>
    </xf>
    <xf numFmtId="166" fontId="14" fillId="0" borderId="0" xfId="0" applyNumberFormat="1" applyFont="1" applyFill="1" applyBorder="1" applyAlignment="1">
      <alignment horizontal="left" vertical="top" wrapText="1"/>
    </xf>
    <xf numFmtId="166" fontId="14" fillId="0" borderId="19" xfId="0" applyNumberFormat="1" applyFont="1" applyFill="1" applyBorder="1" applyAlignment="1">
      <alignment horizontal="left" vertical="top" wrapText="1"/>
    </xf>
    <xf numFmtId="166" fontId="14" fillId="0" borderId="16" xfId="0" applyNumberFormat="1" applyFont="1" applyFill="1" applyBorder="1" applyAlignment="1">
      <alignment horizontal="left" vertical="top" wrapText="1"/>
    </xf>
    <xf numFmtId="0" fontId="16" fillId="0" borderId="0" xfId="0" applyFont="1"/>
    <xf numFmtId="164" fontId="17" fillId="0" borderId="10" xfId="18" applyNumberFormat="1" applyFont="1" applyFill="1" applyBorder="1" applyAlignment="1">
      <alignment wrapText="1"/>
    </xf>
    <xf numFmtId="164" fontId="17" fillId="0" borderId="61" xfId="18" applyNumberFormat="1" applyFont="1" applyFill="1" applyBorder="1" applyAlignment="1">
      <alignment wrapText="1"/>
    </xf>
    <xf numFmtId="164" fontId="17" fillId="0" borderId="61" xfId="18" applyNumberFormat="1" applyFont="1" applyFill="1" applyBorder="1" applyAlignment="1">
      <alignment horizontal="right" wrapText="1"/>
    </xf>
    <xf numFmtId="0" fontId="17" fillId="0" borderId="20" xfId="18" applyFont="1" applyFill="1" applyBorder="1" applyAlignment="1">
      <alignment wrapText="1"/>
    </xf>
    <xf numFmtId="0" fontId="17" fillId="0" borderId="20" xfId="18" applyFont="1" applyFill="1" applyBorder="1" applyAlignment="1"/>
    <xf numFmtId="164" fontId="17" fillId="0" borderId="10" xfId="18" applyNumberFormat="1" applyFont="1" applyFill="1" applyBorder="1" applyAlignment="1"/>
    <xf numFmtId="0" fontId="17" fillId="0" borderId="20" xfId="18" applyFont="1" applyFill="1" applyBorder="1" applyAlignment="1">
      <alignment horizontal="left" wrapText="1"/>
    </xf>
    <xf numFmtId="164" fontId="17" fillId="0" borderId="10" xfId="18" applyNumberFormat="1" applyFont="1" applyFill="1" applyBorder="1" applyAlignment="1">
      <alignment horizontal="left" wrapText="1"/>
    </xf>
    <xf numFmtId="0" fontId="17" fillId="0" borderId="24" xfId="18" applyFont="1" applyFill="1" applyBorder="1" applyAlignment="1">
      <alignment horizontal="left"/>
    </xf>
    <xf numFmtId="164" fontId="17" fillId="0" borderId="46" xfId="18" applyNumberFormat="1" applyFont="1" applyFill="1" applyBorder="1" applyAlignment="1">
      <alignment horizontal="left"/>
    </xf>
    <xf numFmtId="164" fontId="17" fillId="0" borderId="66" xfId="18" applyNumberFormat="1" applyFont="1" applyFill="1" applyBorder="1" applyAlignment="1">
      <alignment horizontal="right" wrapText="1"/>
    </xf>
    <xf numFmtId="0" fontId="17" fillId="0" borderId="10" xfId="0" applyFont="1" applyBorder="1"/>
    <xf numFmtId="0" fontId="77" fillId="0" borderId="0" xfId="18" applyFont="1" applyFill="1" applyBorder="1" applyAlignment="1">
      <alignment horizontal="center" vertical="center"/>
    </xf>
    <xf numFmtId="0" fontId="73" fillId="0" borderId="0" xfId="18" applyFont="1" applyFill="1" applyBorder="1" applyAlignment="1">
      <alignment horizontal="center" vertical="center"/>
    </xf>
    <xf numFmtId="164" fontId="1" fillId="0" borderId="22" xfId="18" applyNumberFormat="1" applyBorder="1" applyAlignment="1">
      <alignment wrapText="1"/>
    </xf>
    <xf numFmtId="0" fontId="0" fillId="0" borderId="23" xfId="0" applyFill="1" applyBorder="1" applyAlignment="1">
      <alignment horizontal="left" vertical="top"/>
    </xf>
    <xf numFmtId="0" fontId="1" fillId="0" borderId="65" xfId="18" applyBorder="1" applyAlignment="1">
      <alignment vertical="top"/>
    </xf>
    <xf numFmtId="0" fontId="17" fillId="0" borderId="0" xfId="18" applyFont="1" applyFill="1" applyBorder="1" applyAlignment="1">
      <alignment vertical="center" wrapText="1"/>
    </xf>
    <xf numFmtId="164" fontId="1" fillId="0" borderId="61" xfId="18" applyNumberFormat="1" applyFont="1" applyBorder="1" applyAlignment="1">
      <alignment horizontal="right" wrapText="1"/>
    </xf>
    <xf numFmtId="0" fontId="1" fillId="0" borderId="0" xfId="18" applyFill="1" applyBorder="1" applyAlignment="1">
      <alignment horizontal="left" vertical="center"/>
    </xf>
    <xf numFmtId="0" fontId="4" fillId="0" borderId="103" xfId="18" applyFont="1" applyFill="1" applyBorder="1" applyAlignment="1">
      <alignment vertical="center" wrapText="1"/>
    </xf>
    <xf numFmtId="164" fontId="4" fillId="0" borderId="104" xfId="18" applyNumberFormat="1" applyFont="1" applyFill="1" applyBorder="1" applyAlignment="1">
      <alignment vertical="top"/>
    </xf>
    <xf numFmtId="0" fontId="4" fillId="0" borderId="0" xfId="18" applyFont="1" applyBorder="1" applyAlignment="1">
      <alignment vertical="top" wrapText="1"/>
    </xf>
    <xf numFmtId="0" fontId="4" fillId="0" borderId="48" xfId="18" applyFont="1" applyFill="1" applyBorder="1" applyAlignment="1">
      <alignment vertical="center" wrapText="1"/>
    </xf>
    <xf numFmtId="164" fontId="4" fillId="0" borderId="90" xfId="18" applyNumberFormat="1" applyFont="1" applyFill="1" applyBorder="1" applyAlignment="1">
      <alignment vertical="top"/>
    </xf>
    <xf numFmtId="0" fontId="4" fillId="0" borderId="0" xfId="18" applyFont="1" applyFill="1" applyBorder="1" applyAlignment="1">
      <alignment horizontal="center" vertical="top"/>
    </xf>
    <xf numFmtId="0" fontId="4" fillId="0" borderId="0" xfId="18" applyFont="1" applyFill="1" applyBorder="1" applyAlignment="1">
      <alignment horizontal="right" vertical="top"/>
    </xf>
    <xf numFmtId="0" fontId="4" fillId="0" borderId="24" xfId="18" applyFont="1" applyFill="1" applyBorder="1" applyAlignment="1">
      <alignment vertical="center" wrapText="1"/>
    </xf>
    <xf numFmtId="164" fontId="4" fillId="0" borderId="66" xfId="18" applyNumberFormat="1" applyFont="1" applyFill="1" applyBorder="1" applyAlignment="1">
      <alignment vertical="top"/>
    </xf>
    <xf numFmtId="0" fontId="4" fillId="0" borderId="11" xfId="18" applyFont="1" applyFill="1" applyBorder="1" applyAlignment="1">
      <alignment horizontal="center" vertical="top"/>
    </xf>
    <xf numFmtId="166" fontId="79" fillId="0" borderId="61" xfId="18" applyNumberFormat="1" applyFont="1" applyFill="1" applyBorder="1" applyAlignment="1">
      <alignment horizontal="left" vertical="top"/>
    </xf>
    <xf numFmtId="164" fontId="78" fillId="0" borderId="10" xfId="18" applyNumberFormat="1" applyFont="1" applyBorder="1" applyAlignment="1">
      <alignment wrapText="1"/>
    </xf>
    <xf numFmtId="164" fontId="78" fillId="0" borderId="0" xfId="18" applyNumberFormat="1" applyFont="1" applyBorder="1" applyAlignment="1">
      <alignment wrapText="1"/>
    </xf>
    <xf numFmtId="0" fontId="80" fillId="0" borderId="61" xfId="0" applyFont="1" applyBorder="1" applyAlignment="1">
      <alignment horizontal="center" wrapText="1"/>
    </xf>
    <xf numFmtId="0" fontId="78" fillId="0" borderId="16" xfId="18" applyFont="1" applyBorder="1" applyAlignment="1">
      <alignment vertical="top" wrapText="1"/>
    </xf>
    <xf numFmtId="0" fontId="78" fillId="0" borderId="0" xfId="18" applyFont="1" applyBorder="1" applyAlignment="1">
      <alignment horizontal="center" vertical="top" wrapText="1"/>
    </xf>
    <xf numFmtId="0" fontId="78" fillId="0" borderId="0" xfId="18" applyFont="1" applyBorder="1" applyAlignment="1">
      <alignment vertical="top" wrapText="1"/>
    </xf>
    <xf numFmtId="164" fontId="78" fillId="0" borderId="19" xfId="18" applyNumberFormat="1" applyFont="1" applyBorder="1" applyAlignment="1">
      <alignment wrapText="1"/>
    </xf>
    <xf numFmtId="0" fontId="78" fillId="0" borderId="0" xfId="18" applyFont="1" applyBorder="1" applyAlignment="1">
      <alignment horizontal="right" vertical="top" wrapText="1"/>
    </xf>
    <xf numFmtId="0" fontId="78" fillId="0" borderId="21" xfId="18" applyFont="1" applyBorder="1" applyAlignment="1">
      <alignment horizontal="center" vertical="top" wrapText="1"/>
    </xf>
    <xf numFmtId="0" fontId="78" fillId="0" borderId="23" xfId="18" applyFont="1" applyBorder="1" applyAlignment="1">
      <alignment horizontal="center" vertical="top" wrapText="1"/>
    </xf>
    <xf numFmtId="0" fontId="78" fillId="0" borderId="23" xfId="18" applyFont="1" applyBorder="1" applyAlignment="1">
      <alignment horizontal="center"/>
    </xf>
    <xf numFmtId="0" fontId="78" fillId="0" borderId="20" xfId="18" applyFont="1" applyBorder="1" applyAlignment="1">
      <alignment vertical="top" wrapText="1"/>
    </xf>
    <xf numFmtId="0" fontId="78" fillId="0" borderId="10" xfId="18" applyFont="1" applyBorder="1" applyAlignment="1">
      <alignment horizontal="center" vertical="top" wrapText="1"/>
    </xf>
    <xf numFmtId="0" fontId="1" fillId="0" borderId="16" xfId="18" applyBorder="1"/>
    <xf numFmtId="0" fontId="1" fillId="0" borderId="19" xfId="18" applyBorder="1"/>
    <xf numFmtId="0" fontId="78" fillId="0" borderId="10" xfId="18" applyFont="1" applyBorder="1"/>
    <xf numFmtId="0" fontId="78" fillId="0" borderId="61" xfId="18" applyFont="1" applyBorder="1" applyAlignment="1">
      <alignment vertical="top" wrapText="1"/>
    </xf>
    <xf numFmtId="0" fontId="78" fillId="0" borderId="10" xfId="18" applyFont="1" applyBorder="1" applyAlignment="1">
      <alignment vertical="top" wrapText="1"/>
    </xf>
    <xf numFmtId="0" fontId="78" fillId="0" borderId="20" xfId="18" applyFont="1" applyBorder="1" applyAlignment="1">
      <alignment horizontal="left" vertical="top" wrapText="1"/>
    </xf>
    <xf numFmtId="164" fontId="78" fillId="0" borderId="61" xfId="18" applyNumberFormat="1" applyFont="1" applyBorder="1" applyAlignment="1">
      <alignment wrapText="1"/>
    </xf>
    <xf numFmtId="0" fontId="78" fillId="0" borderId="10" xfId="0" applyFont="1" applyFill="1" applyBorder="1" applyAlignment="1">
      <alignment horizontal="left" vertical="top"/>
    </xf>
    <xf numFmtId="0" fontId="78" fillId="0" borderId="61" xfId="18" applyFont="1" applyBorder="1" applyAlignment="1">
      <alignment vertical="top"/>
    </xf>
    <xf numFmtId="0" fontId="78" fillId="0" borderId="10" xfId="18" applyFont="1" applyBorder="1" applyAlignment="1">
      <alignment horizontal="right" vertical="top" wrapText="1"/>
    </xf>
    <xf numFmtId="0" fontId="1" fillId="0" borderId="61" xfId="18" applyBorder="1" applyAlignment="1">
      <alignment vertical="top"/>
    </xf>
    <xf numFmtId="0" fontId="14" fillId="0" borderId="13" xfId="0" applyFont="1" applyFill="1" applyBorder="1" applyAlignment="1">
      <alignment vertical="top" wrapText="1"/>
    </xf>
    <xf numFmtId="0" fontId="14" fillId="0" borderId="15" xfId="0" applyFont="1" applyFill="1" applyBorder="1" applyAlignment="1">
      <alignment vertical="top" wrapText="1"/>
    </xf>
    <xf numFmtId="0" fontId="14" fillId="0" borderId="14" xfId="0" applyFont="1" applyFill="1" applyBorder="1" applyAlignment="1">
      <alignment horizontal="center" vertical="center"/>
    </xf>
    <xf numFmtId="0" fontId="14" fillId="0" borderId="19" xfId="0" applyFont="1" applyBorder="1" applyAlignment="1">
      <alignment vertical="top" wrapText="1"/>
    </xf>
    <xf numFmtId="0" fontId="14" fillId="0" borderId="19" xfId="0" applyFont="1" applyBorder="1" applyAlignment="1">
      <alignment vertical="center"/>
    </xf>
    <xf numFmtId="164" fontId="14" fillId="0" borderId="98" xfId="0" applyNumberFormat="1" applyFont="1" applyBorder="1" applyAlignment="1">
      <alignment horizontal="center" vertical="center"/>
    </xf>
    <xf numFmtId="0" fontId="14" fillId="0" borderId="99" xfId="0" applyFont="1" applyBorder="1" applyAlignment="1">
      <alignment vertical="top"/>
    </xf>
    <xf numFmtId="0" fontId="14" fillId="0" borderId="97" xfId="0" applyFont="1" applyBorder="1" applyAlignment="1">
      <alignment vertical="top"/>
    </xf>
    <xf numFmtId="0" fontId="14" fillId="0" borderId="11" xfId="0" applyFont="1" applyBorder="1" applyAlignment="1">
      <alignment vertical="center"/>
    </xf>
    <xf numFmtId="0" fontId="14" fillId="0" borderId="12" xfId="0" applyFont="1" applyBorder="1" applyAlignment="1">
      <alignment vertical="center"/>
    </xf>
    <xf numFmtId="164" fontId="14" fillId="0" borderId="70" xfId="0" applyNumberFormat="1" applyFont="1" applyBorder="1" applyAlignment="1">
      <alignment horizontal="center" vertical="center"/>
    </xf>
    <xf numFmtId="0" fontId="14" fillId="0" borderId="75" xfId="0" applyFont="1" applyBorder="1" applyAlignment="1">
      <alignment vertical="top"/>
    </xf>
    <xf numFmtId="0" fontId="14" fillId="0" borderId="15" xfId="0" applyFont="1" applyBorder="1" applyAlignment="1">
      <alignment vertical="top"/>
    </xf>
    <xf numFmtId="0" fontId="14" fillId="0" borderId="14" xfId="0" applyFont="1" applyBorder="1" applyAlignment="1">
      <alignment vertical="top"/>
    </xf>
    <xf numFmtId="164" fontId="14" fillId="0" borderId="70" xfId="0" applyNumberFormat="1" applyFont="1" applyFill="1" applyBorder="1" applyAlignment="1">
      <alignment horizontal="center" vertical="center"/>
    </xf>
    <xf numFmtId="0" fontId="14" fillId="0" borderId="75" xfId="0" applyFont="1" applyFill="1" applyBorder="1" applyAlignment="1">
      <alignment vertical="top"/>
    </xf>
    <xf numFmtId="0" fontId="14" fillId="0" borderId="14" xfId="0" applyFont="1" applyFill="1" applyBorder="1" applyAlignment="1">
      <alignment vertical="top"/>
    </xf>
    <xf numFmtId="164" fontId="14" fillId="0" borderId="98" xfId="0" applyNumberFormat="1" applyFont="1" applyFill="1" applyBorder="1" applyAlignment="1">
      <alignment horizontal="center" vertical="center"/>
    </xf>
    <xf numFmtId="0" fontId="14" fillId="0" borderId="99" xfId="0" applyFont="1" applyFill="1" applyBorder="1" applyAlignment="1">
      <alignment vertical="top"/>
    </xf>
    <xf numFmtId="0" fontId="14" fillId="0" borderId="11" xfId="0" applyFont="1" applyFill="1" applyBorder="1" applyAlignment="1">
      <alignment vertical="top"/>
    </xf>
    <xf numFmtId="0" fontId="14" fillId="0" borderId="12" xfId="0" applyFont="1" applyFill="1" applyBorder="1" applyAlignment="1">
      <alignment vertical="top"/>
    </xf>
    <xf numFmtId="0" fontId="1" fillId="0" borderId="75" xfId="0" applyFont="1" applyFill="1" applyBorder="1" applyAlignment="1">
      <alignment vertical="top"/>
    </xf>
    <xf numFmtId="0" fontId="37" fillId="0" borderId="40" xfId="16" applyFont="1" applyFill="1" applyBorder="1" applyAlignment="1">
      <alignment vertical="center" wrapText="1"/>
    </xf>
    <xf numFmtId="0" fontId="37" fillId="0" borderId="40" xfId="16" applyFont="1" applyFill="1" applyBorder="1" applyAlignment="1">
      <alignment vertical="center"/>
    </xf>
    <xf numFmtId="1" fontId="37" fillId="9" borderId="40" xfId="16" applyNumberFormat="1" applyFont="1" applyFill="1" applyBorder="1" applyAlignment="1">
      <alignment horizontal="center" vertical="center" shrinkToFit="1"/>
    </xf>
    <xf numFmtId="0" fontId="37" fillId="0" borderId="40" xfId="16" applyFont="1" applyFill="1" applyBorder="1" applyAlignment="1">
      <alignment horizontal="right" vertical="center"/>
    </xf>
    <xf numFmtId="0" fontId="37" fillId="0" borderId="40" xfId="16" applyFont="1" applyFill="1" applyBorder="1" applyAlignment="1">
      <alignment horizontal="center" vertical="center"/>
    </xf>
    <xf numFmtId="0" fontId="9" fillId="0" borderId="40" xfId="16" applyFont="1" applyFill="1" applyBorder="1" applyAlignment="1">
      <alignment vertical="center"/>
    </xf>
    <xf numFmtId="0" fontId="37" fillId="0" borderId="133" xfId="16" applyFont="1" applyFill="1" applyBorder="1" applyAlignment="1">
      <alignment vertical="center" wrapText="1"/>
    </xf>
    <xf numFmtId="0" fontId="37" fillId="0" borderId="133" xfId="16" applyFont="1" applyFill="1" applyBorder="1" applyAlignment="1">
      <alignment vertical="center"/>
    </xf>
    <xf numFmtId="1" fontId="37" fillId="9" borderId="133" xfId="16" applyNumberFormat="1" applyFont="1" applyFill="1" applyBorder="1" applyAlignment="1">
      <alignment horizontal="center" vertical="center" shrinkToFit="1"/>
    </xf>
    <xf numFmtId="0" fontId="37" fillId="0" borderId="133" xfId="16" applyFont="1" applyFill="1" applyBorder="1" applyAlignment="1">
      <alignment horizontal="right" vertical="center"/>
    </xf>
    <xf numFmtId="0" fontId="37" fillId="0" borderId="134" xfId="16" applyFont="1" applyFill="1" applyBorder="1" applyAlignment="1">
      <alignment horizontal="center" vertical="center"/>
    </xf>
    <xf numFmtId="0" fontId="37" fillId="0" borderId="135" xfId="16" applyFont="1" applyFill="1" applyBorder="1" applyAlignment="1">
      <alignment horizontal="center" vertical="center"/>
    </xf>
    <xf numFmtId="0" fontId="37" fillId="0" borderId="136" xfId="16" applyFont="1" applyFill="1" applyBorder="1" applyAlignment="1">
      <alignment vertical="center" wrapText="1"/>
    </xf>
    <xf numFmtId="0" fontId="37" fillId="0" borderId="136" xfId="16" applyFont="1" applyFill="1" applyBorder="1" applyAlignment="1">
      <alignment vertical="center"/>
    </xf>
    <xf numFmtId="1" fontId="37" fillId="9" borderId="136" xfId="16" applyNumberFormat="1" applyFont="1" applyFill="1" applyBorder="1" applyAlignment="1">
      <alignment horizontal="center" vertical="center" shrinkToFit="1"/>
    </xf>
    <xf numFmtId="0" fontId="37" fillId="0" borderId="136" xfId="16" applyFont="1" applyFill="1" applyBorder="1" applyAlignment="1">
      <alignment horizontal="right" vertical="center"/>
    </xf>
    <xf numFmtId="0" fontId="37" fillId="0" borderId="38" xfId="16" applyFont="1" applyFill="1" applyBorder="1" applyAlignment="1">
      <alignment horizontal="center" vertical="center"/>
    </xf>
    <xf numFmtId="1" fontId="37" fillId="9" borderId="40" xfId="16" applyNumberFormat="1" applyFont="1" applyFill="1" applyBorder="1" applyAlignment="1">
      <alignment horizontal="center" vertical="center"/>
    </xf>
    <xf numFmtId="1" fontId="37" fillId="9" borderId="133" xfId="16" applyNumberFormat="1" applyFont="1" applyFill="1" applyBorder="1" applyAlignment="1">
      <alignment horizontal="center" vertical="center"/>
    </xf>
    <xf numFmtId="0" fontId="1" fillId="17" borderId="0" xfId="18" applyFont="1" applyFill="1" applyBorder="1" applyAlignment="1">
      <alignment horizontal="left" vertical="top"/>
    </xf>
    <xf numFmtId="0" fontId="19" fillId="17" borderId="0" xfId="15" applyFill="1" applyBorder="1"/>
    <xf numFmtId="0" fontId="1" fillId="0" borderId="23" xfId="18" applyFont="1" applyBorder="1" applyAlignment="1">
      <alignment vertical="top"/>
    </xf>
    <xf numFmtId="0" fontId="5" fillId="17" borderId="0" xfId="18" applyFont="1" applyFill="1" applyBorder="1" applyAlignment="1">
      <alignment horizontal="center" vertical="top"/>
    </xf>
    <xf numFmtId="166" fontId="5" fillId="0" borderId="13" xfId="18" applyNumberFormat="1" applyFont="1" applyFill="1" applyBorder="1" applyAlignment="1">
      <alignment horizontal="left" vertical="top"/>
    </xf>
    <xf numFmtId="166" fontId="5" fillId="0" borderId="14" xfId="18" applyNumberFormat="1" applyFont="1" applyFill="1" applyBorder="1" applyAlignment="1">
      <alignment horizontal="left" vertical="top"/>
    </xf>
    <xf numFmtId="0" fontId="1" fillId="0" borderId="16" xfId="18" applyFont="1" applyBorder="1" applyAlignment="1">
      <alignment vertical="top" wrapText="1"/>
    </xf>
    <xf numFmtId="0" fontId="1" fillId="0" borderId="19" xfId="18" applyFont="1" applyBorder="1" applyAlignment="1">
      <alignment vertical="top" wrapText="1"/>
    </xf>
    <xf numFmtId="166" fontId="5" fillId="0" borderId="15" xfId="18" applyNumberFormat="1" applyFont="1" applyFill="1" applyBorder="1" applyAlignment="1">
      <alignment horizontal="left" vertical="top"/>
    </xf>
    <xf numFmtId="0" fontId="1" fillId="0" borderId="0" xfId="18" applyFont="1" applyBorder="1" applyAlignment="1">
      <alignment vertical="top" wrapText="1"/>
    </xf>
    <xf numFmtId="0" fontId="1" fillId="0" borderId="20" xfId="18" applyFont="1" applyBorder="1" applyAlignment="1">
      <alignment horizontal="left" vertical="top" wrapText="1"/>
    </xf>
    <xf numFmtId="0" fontId="1" fillId="0" borderId="61" xfId="0" applyFont="1" applyBorder="1" applyAlignment="1">
      <alignment horizontal="center"/>
    </xf>
    <xf numFmtId="0" fontId="1" fillId="0" borderId="10" xfId="18" applyFont="1" applyBorder="1" applyAlignment="1">
      <alignment horizontal="right" vertical="top" wrapText="1"/>
    </xf>
    <xf numFmtId="0" fontId="1" fillId="0" borderId="0" xfId="18" applyFont="1" applyBorder="1" applyAlignment="1">
      <alignment horizontal="right" vertical="top" wrapText="1"/>
    </xf>
    <xf numFmtId="0" fontId="1" fillId="0" borderId="92" xfId="16" applyFont="1" applyFill="1" applyBorder="1" applyAlignment="1">
      <alignment horizontal="left" vertical="top" wrapText="1"/>
    </xf>
    <xf numFmtId="166" fontId="75" fillId="0" borderId="22" xfId="18" applyNumberFormat="1" applyFont="1" applyBorder="1" applyAlignment="1">
      <alignment horizontal="center" vertical="center"/>
    </xf>
    <xf numFmtId="0" fontId="9" fillId="0" borderId="37" xfId="16" applyFont="1" applyFill="1" applyBorder="1" applyAlignment="1">
      <alignment horizontal="center" vertical="center" textRotation="90" wrapText="1"/>
    </xf>
    <xf numFmtId="0" fontId="1" fillId="0" borderId="21" xfId="18" applyBorder="1" applyAlignment="1">
      <alignment vertical="top"/>
    </xf>
    <xf numFmtId="164" fontId="1" fillId="0" borderId="22" xfId="18" applyNumberFormat="1" applyBorder="1" applyAlignment="1">
      <alignment horizontal="left" vertical="top"/>
    </xf>
    <xf numFmtId="0" fontId="1" fillId="0" borderId="22" xfId="18" applyFont="1" applyBorder="1" applyAlignment="1">
      <alignment horizontal="center" vertical="top" wrapText="1"/>
    </xf>
    <xf numFmtId="0" fontId="1" fillId="0" borderId="61" xfId="18" applyFont="1" applyBorder="1" applyAlignment="1">
      <alignment horizontal="center" vertical="top" wrapText="1"/>
    </xf>
    <xf numFmtId="0" fontId="1" fillId="0" borderId="20" xfId="18" applyBorder="1"/>
    <xf numFmtId="0" fontId="1" fillId="0" borderId="61" xfId="18" applyBorder="1"/>
    <xf numFmtId="0" fontId="78" fillId="0" borderId="61" xfId="18" applyFont="1" applyBorder="1" applyAlignment="1">
      <alignment horizontal="center" vertical="center" wrapText="1"/>
    </xf>
    <xf numFmtId="0" fontId="69" fillId="15" borderId="140" xfId="0" applyFont="1" applyFill="1" applyBorder="1" applyAlignment="1">
      <alignment horizontal="center"/>
    </xf>
    <xf numFmtId="0" fontId="67" fillId="11" borderId="93" xfId="0" applyFont="1" applyFill="1" applyBorder="1" applyAlignment="1">
      <alignment horizontal="center"/>
    </xf>
    <xf numFmtId="0" fontId="67" fillId="11" borderId="10" xfId="0" applyFont="1" applyFill="1" applyBorder="1" applyAlignment="1">
      <alignment horizontal="center"/>
    </xf>
    <xf numFmtId="0" fontId="68" fillId="0" borderId="91" xfId="0" applyFont="1" applyBorder="1" applyAlignment="1">
      <alignment vertical="center" wrapText="1"/>
    </xf>
    <xf numFmtId="0" fontId="68" fillId="0" borderId="34" xfId="0" applyFont="1" applyBorder="1" applyAlignment="1">
      <alignment vertical="center" wrapText="1"/>
    </xf>
    <xf numFmtId="0" fontId="67" fillId="11" borderId="63" xfId="0" applyFont="1" applyFill="1" applyBorder="1" applyAlignment="1">
      <alignment horizontal="center"/>
    </xf>
    <xf numFmtId="0" fontId="67" fillId="0" borderId="19" xfId="0" applyFont="1" applyBorder="1" applyAlignment="1"/>
    <xf numFmtId="0" fontId="1" fillId="0" borderId="110" xfId="0" applyFont="1" applyBorder="1" applyAlignment="1">
      <alignment horizontal="left" vertical="top"/>
    </xf>
    <xf numFmtId="0" fontId="1" fillId="0" borderId="20" xfId="0" applyFont="1" applyBorder="1" applyAlignment="1">
      <alignment horizontal="left" vertical="top"/>
    </xf>
    <xf numFmtId="0" fontId="1" fillId="0" borderId="20" xfId="0" applyFont="1" applyBorder="1" applyAlignment="1">
      <alignment horizontal="left" vertical="top" wrapText="1"/>
    </xf>
    <xf numFmtId="0" fontId="1" fillId="0" borderId="114" xfId="0" applyFont="1" applyBorder="1" applyAlignment="1">
      <alignment horizontal="left" vertical="top"/>
    </xf>
    <xf numFmtId="0" fontId="69" fillId="15" borderId="13" xfId="0" applyFont="1" applyFill="1" applyBorder="1" applyAlignment="1">
      <alignment horizontal="center"/>
    </xf>
    <xf numFmtId="0" fontId="69" fillId="15" borderId="15" xfId="0" applyFont="1" applyFill="1" applyBorder="1" applyAlignment="1">
      <alignment horizontal="center"/>
    </xf>
    <xf numFmtId="0" fontId="69" fillId="15" borderId="14" xfId="0" applyFont="1" applyFill="1" applyBorder="1" applyAlignment="1">
      <alignment horizontal="center"/>
    </xf>
    <xf numFmtId="0" fontId="67" fillId="11" borderId="0" xfId="0" applyFont="1" applyFill="1" applyBorder="1" applyAlignment="1">
      <alignment horizontal="center"/>
    </xf>
    <xf numFmtId="0" fontId="67" fillId="11" borderId="16" xfId="0" applyFont="1" applyFill="1" applyBorder="1" applyAlignment="1">
      <alignment horizontal="center"/>
    </xf>
    <xf numFmtId="0" fontId="67" fillId="0" borderId="61" xfId="0" applyFont="1" applyBorder="1" applyAlignment="1"/>
    <xf numFmtId="0" fontId="67" fillId="11" borderId="23" xfId="0" applyFont="1" applyFill="1" applyBorder="1" applyAlignment="1">
      <alignment horizontal="center"/>
    </xf>
    <xf numFmtId="0" fontId="67" fillId="0" borderId="65" xfId="0" applyFont="1" applyBorder="1" applyAlignment="1"/>
    <xf numFmtId="0" fontId="69" fillId="15" borderId="108" xfId="0" applyFont="1" applyFill="1" applyBorder="1" applyAlignment="1">
      <alignment vertical="top"/>
    </xf>
    <xf numFmtId="0" fontId="67" fillId="11" borderId="77" xfId="0" applyFont="1" applyFill="1" applyBorder="1" applyAlignment="1">
      <alignment horizontal="center"/>
    </xf>
    <xf numFmtId="0" fontId="67" fillId="11" borderId="21" xfId="0" applyFont="1" applyFill="1" applyBorder="1" applyAlignment="1">
      <alignment horizontal="center"/>
    </xf>
    <xf numFmtId="0" fontId="67" fillId="0" borderId="22" xfId="0" applyFont="1" applyBorder="1" applyAlignment="1"/>
    <xf numFmtId="0" fontId="69" fillId="15" borderId="108" xfId="0" applyFont="1" applyFill="1" applyBorder="1" applyAlignment="1">
      <alignment vertical="top" wrapText="1"/>
    </xf>
    <xf numFmtId="0" fontId="67" fillId="11" borderId="77" xfId="0" applyFont="1" applyFill="1" applyBorder="1" applyAlignment="1">
      <alignment horizontal="center" vertical="top"/>
    </xf>
    <xf numFmtId="0" fontId="67" fillId="11" borderId="21" xfId="0" applyFont="1" applyFill="1" applyBorder="1" applyAlignment="1">
      <alignment horizontal="center" vertical="top"/>
    </xf>
    <xf numFmtId="0" fontId="67" fillId="0" borderId="22" xfId="0" applyFont="1" applyBorder="1" applyAlignment="1">
      <alignment vertical="top"/>
    </xf>
    <xf numFmtId="0" fontId="67" fillId="0" borderId="111" xfId="0" applyFont="1" applyBorder="1" applyAlignment="1"/>
    <xf numFmtId="0" fontId="67" fillId="11" borderId="59" xfId="0" applyFont="1" applyFill="1" applyBorder="1" applyAlignment="1">
      <alignment horizontal="center"/>
    </xf>
    <xf numFmtId="0" fontId="67" fillId="0" borderId="145" xfId="0" applyFont="1" applyBorder="1" applyAlignment="1"/>
    <xf numFmtId="0" fontId="69" fillId="15" borderId="107" xfId="0" applyFont="1" applyFill="1" applyBorder="1" applyAlignment="1">
      <alignment horizontal="center"/>
    </xf>
    <xf numFmtId="1" fontId="1" fillId="0" borderId="127" xfId="16" applyNumberFormat="1" applyFont="1" applyFill="1" applyBorder="1" applyAlignment="1">
      <alignment horizontal="center" vertical="center"/>
    </xf>
    <xf numFmtId="0" fontId="1" fillId="0" borderId="146" xfId="16" applyFont="1" applyFill="1" applyBorder="1" applyAlignment="1">
      <alignment horizontal="center" vertical="top" wrapText="1"/>
    </xf>
    <xf numFmtId="0" fontId="1" fillId="0" borderId="147" xfId="16" applyFont="1" applyFill="1" applyBorder="1" applyAlignment="1">
      <alignment horizontal="center" vertical="center"/>
    </xf>
    <xf numFmtId="166" fontId="5" fillId="0" borderId="148" xfId="16" applyNumberFormat="1" applyFont="1" applyFill="1" applyBorder="1" applyAlignment="1">
      <alignment horizontal="left" vertical="center"/>
    </xf>
    <xf numFmtId="0" fontId="1" fillId="0" borderId="38" xfId="16" applyFont="1" applyFill="1" applyBorder="1" applyAlignment="1">
      <alignment horizontal="center" vertical="center"/>
    </xf>
    <xf numFmtId="166" fontId="5" fillId="0" borderId="13" xfId="18" applyNumberFormat="1" applyFont="1" applyFill="1" applyBorder="1" applyAlignment="1">
      <alignment horizontal="left" vertical="top"/>
    </xf>
    <xf numFmtId="166" fontId="5" fillId="0" borderId="14" xfId="18" applyNumberFormat="1" applyFont="1" applyFill="1" applyBorder="1" applyAlignment="1">
      <alignment horizontal="left" vertical="top"/>
    </xf>
    <xf numFmtId="0" fontId="1" fillId="0" borderId="16" xfId="18" applyFont="1" applyBorder="1" applyAlignment="1">
      <alignment vertical="top" wrapText="1"/>
    </xf>
    <xf numFmtId="0" fontId="1" fillId="0" borderId="19" xfId="18" applyFont="1" applyBorder="1" applyAlignment="1">
      <alignment vertical="top" wrapText="1"/>
    </xf>
    <xf numFmtId="0" fontId="1" fillId="0" borderId="19" xfId="18" applyFont="1" applyFill="1" applyBorder="1" applyAlignment="1">
      <alignment horizontal="center" vertical="center" wrapText="1"/>
    </xf>
    <xf numFmtId="0" fontId="1" fillId="0" borderId="0" xfId="18" applyFont="1" applyBorder="1" applyAlignment="1">
      <alignment vertical="top" wrapText="1"/>
    </xf>
    <xf numFmtId="0" fontId="1" fillId="0" borderId="0" xfId="18" applyFont="1" applyFill="1" applyBorder="1" applyAlignment="1">
      <alignment vertical="top" wrapText="1"/>
    </xf>
    <xf numFmtId="166" fontId="1" fillId="0" borderId="10" xfId="0" applyNumberFormat="1" applyFont="1" applyBorder="1" applyAlignment="1">
      <alignment vertical="center"/>
    </xf>
    <xf numFmtId="166" fontId="5" fillId="0" borderId="0" xfId="0" applyNumberFormat="1" applyFont="1" applyAlignment="1">
      <alignment vertical="center"/>
    </xf>
    <xf numFmtId="0" fontId="18" fillId="0" borderId="0" xfId="0" applyFont="1" applyBorder="1" applyAlignment="1">
      <alignment vertical="center" wrapText="1"/>
    </xf>
    <xf numFmtId="0" fontId="1" fillId="0" borderId="0" xfId="0" applyFont="1" applyFill="1" applyAlignment="1">
      <alignment vertical="top" wrapText="1"/>
    </xf>
    <xf numFmtId="166" fontId="5" fillId="0" borderId="0" xfId="0" applyNumberFormat="1" applyFont="1" applyFill="1" applyAlignment="1">
      <alignment vertical="center"/>
    </xf>
    <xf numFmtId="0" fontId="5" fillId="0" borderId="37" xfId="16" applyFont="1" applyFill="1" applyBorder="1" applyAlignment="1">
      <alignment horizontal="center" vertical="center" textRotation="90" wrapText="1"/>
    </xf>
    <xf numFmtId="0" fontId="1" fillId="0" borderId="0" xfId="16" applyFont="1" applyFill="1" applyBorder="1" applyAlignment="1">
      <alignment horizontal="left" vertical="top" wrapText="1"/>
    </xf>
    <xf numFmtId="0" fontId="1" fillId="0" borderId="149" xfId="16" applyFont="1" applyFill="1" applyBorder="1" applyAlignment="1">
      <alignment horizontal="left" vertical="top" wrapText="1"/>
    </xf>
    <xf numFmtId="0" fontId="1" fillId="0" borderId="65" xfId="18" applyFont="1" applyBorder="1" applyAlignment="1">
      <alignment vertical="top" wrapText="1"/>
    </xf>
    <xf numFmtId="0" fontId="37" fillId="0" borderId="58" xfId="16" applyFont="1" applyFill="1" applyBorder="1" applyAlignment="1">
      <alignment vertical="center"/>
    </xf>
    <xf numFmtId="0" fontId="37" fillId="0" borderId="92" xfId="0" applyFont="1" applyBorder="1"/>
    <xf numFmtId="0" fontId="37" fillId="0" borderId="151" xfId="16" applyFont="1" applyFill="1" applyBorder="1" applyAlignment="1">
      <alignment vertical="center"/>
    </xf>
    <xf numFmtId="0" fontId="37" fillId="0" borderId="151" xfId="16" applyFont="1" applyFill="1" applyBorder="1" applyAlignment="1">
      <alignment horizontal="center" vertical="center"/>
    </xf>
    <xf numFmtId="0" fontId="37" fillId="0" borderId="150" xfId="16" applyFont="1" applyFill="1" applyBorder="1" applyAlignment="1">
      <alignment horizontal="center" vertical="center"/>
    </xf>
    <xf numFmtId="166" fontId="5" fillId="0" borderId="15" xfId="18" applyNumberFormat="1" applyFont="1" applyFill="1" applyBorder="1" applyAlignment="1">
      <alignment horizontal="left" vertical="top"/>
    </xf>
    <xf numFmtId="166" fontId="5" fillId="0" borderId="14" xfId="18" applyNumberFormat="1" applyFont="1" applyFill="1" applyBorder="1" applyAlignment="1">
      <alignment horizontal="left" vertical="top"/>
    </xf>
    <xf numFmtId="0" fontId="1" fillId="0" borderId="16" xfId="18" applyFont="1" applyFill="1" applyBorder="1" applyAlignment="1">
      <alignment vertical="top" wrapText="1"/>
    </xf>
    <xf numFmtId="0" fontId="1" fillId="0" borderId="0" xfId="18" applyFont="1" applyFill="1" applyBorder="1" applyAlignment="1">
      <alignment vertical="top" wrapText="1"/>
    </xf>
    <xf numFmtId="0" fontId="5" fillId="0" borderId="16" xfId="0" applyFont="1" applyBorder="1" applyAlignment="1">
      <alignment vertical="top"/>
    </xf>
    <xf numFmtId="0" fontId="2" fillId="0" borderId="0" xfId="18" applyFont="1" applyAlignment="1">
      <alignment vertical="center"/>
    </xf>
    <xf numFmtId="0" fontId="1" fillId="0" borderId="22" xfId="18" applyFont="1" applyBorder="1" applyAlignment="1">
      <alignment vertical="center"/>
    </xf>
    <xf numFmtId="166" fontId="1" fillId="0" borderId="65" xfId="18" applyNumberFormat="1" applyFont="1" applyBorder="1" applyAlignment="1">
      <alignment vertical="center" wrapText="1"/>
    </xf>
    <xf numFmtId="0" fontId="1" fillId="0" borderId="19" xfId="18" applyFont="1" applyBorder="1" applyAlignment="1">
      <alignment vertical="center" wrapText="1"/>
    </xf>
    <xf numFmtId="0" fontId="1" fillId="0" borderId="22" xfId="18" applyFont="1" applyBorder="1" applyAlignment="1">
      <alignment vertical="center" wrapText="1"/>
    </xf>
    <xf numFmtId="0" fontId="1" fillId="0" borderId="65" xfId="18" applyFont="1" applyBorder="1" applyAlignment="1">
      <alignment vertical="center" wrapText="1"/>
    </xf>
    <xf numFmtId="166" fontId="1" fillId="0" borderId="61" xfId="18" applyNumberFormat="1" applyFont="1" applyBorder="1" applyAlignment="1">
      <alignment vertical="center" wrapText="1"/>
    </xf>
    <xf numFmtId="0" fontId="45" fillId="0" borderId="14" xfId="18" applyFont="1" applyBorder="1" applyAlignment="1">
      <alignment vertical="center"/>
    </xf>
    <xf numFmtId="0" fontId="45" fillId="0" borderId="81" xfId="18" applyFont="1" applyBorder="1" applyAlignment="1">
      <alignment vertical="center"/>
    </xf>
    <xf numFmtId="0" fontId="46" fillId="0" borderId="14" xfId="18" applyFont="1" applyBorder="1" applyAlignment="1">
      <alignment vertical="center"/>
    </xf>
    <xf numFmtId="0" fontId="46" fillId="0" borderId="81" xfId="18" applyFont="1" applyBorder="1" applyAlignment="1">
      <alignment vertical="center"/>
    </xf>
    <xf numFmtId="166" fontId="1" fillId="0" borderId="0" xfId="18" applyNumberFormat="1" applyFont="1" applyFill="1" applyBorder="1" applyAlignment="1">
      <alignment vertical="center"/>
    </xf>
    <xf numFmtId="164" fontId="1" fillId="0" borderId="10" xfId="18" applyNumberFormat="1" applyFont="1" applyFill="1" applyBorder="1" applyAlignment="1">
      <alignment horizontal="right" vertical="top"/>
    </xf>
    <xf numFmtId="0" fontId="1" fillId="0" borderId="10" xfId="18" applyFont="1" applyFill="1" applyBorder="1" applyAlignment="1">
      <alignment horizontal="right" vertical="top"/>
    </xf>
    <xf numFmtId="166" fontId="1" fillId="0" borderId="61" xfId="18" applyNumberFormat="1" applyFont="1" applyFill="1" applyBorder="1" applyAlignment="1">
      <alignment vertical="top"/>
    </xf>
    <xf numFmtId="164" fontId="1" fillId="0" borderId="21" xfId="18" applyNumberFormat="1" applyBorder="1" applyAlignment="1">
      <alignment wrapText="1"/>
    </xf>
    <xf numFmtId="0" fontId="0" fillId="0" borderId="21" xfId="0" applyFill="1" applyBorder="1" applyAlignment="1">
      <alignment horizontal="right" vertical="top"/>
    </xf>
    <xf numFmtId="169" fontId="1" fillId="0" borderId="22" xfId="18" applyNumberFormat="1" applyFont="1" applyBorder="1" applyAlignment="1">
      <alignment vertical="top" wrapText="1"/>
    </xf>
    <xf numFmtId="166" fontId="0" fillId="0" borderId="15" xfId="0" applyNumberFormat="1" applyBorder="1" applyAlignment="1">
      <alignment vertical="center"/>
    </xf>
    <xf numFmtId="0" fontId="0" fillId="0" borderId="15" xfId="0" applyBorder="1" applyAlignment="1">
      <alignment vertical="center" wrapText="1"/>
    </xf>
    <xf numFmtId="0" fontId="1" fillId="0" borderId="0" xfId="0" applyFont="1" applyFill="1" applyBorder="1" applyAlignment="1">
      <alignment horizontal="left" vertical="center"/>
    </xf>
    <xf numFmtId="0" fontId="0" fillId="0" borderId="0" xfId="0" applyFill="1" applyBorder="1" applyAlignment="1">
      <alignment horizontal="left" vertical="center"/>
    </xf>
    <xf numFmtId="0" fontId="0" fillId="0" borderId="16" xfId="0" applyFill="1" applyBorder="1" applyAlignment="1">
      <alignment vertical="center"/>
    </xf>
    <xf numFmtId="166" fontId="0" fillId="0" borderId="11" xfId="0" applyNumberFormat="1" applyBorder="1" applyAlignment="1">
      <alignment vertical="center"/>
    </xf>
    <xf numFmtId="0" fontId="0" fillId="0" borderId="11" xfId="0" applyBorder="1" applyAlignment="1">
      <alignment vertical="center" wrapText="1"/>
    </xf>
    <xf numFmtId="0" fontId="1" fillId="0" borderId="15" xfId="0" applyFont="1" applyFill="1" applyBorder="1" applyAlignment="1">
      <alignment vertical="center"/>
    </xf>
    <xf numFmtId="0" fontId="1" fillId="0" borderId="10" xfId="0" applyFont="1" applyFill="1" applyBorder="1" applyAlignment="1">
      <alignment vertical="center"/>
    </xf>
    <xf numFmtId="164" fontId="1" fillId="0" borderId="21" xfId="0" applyNumberFormat="1" applyFont="1" applyFill="1" applyBorder="1" applyAlignment="1">
      <alignment horizontal="right" vertical="center"/>
    </xf>
    <xf numFmtId="0" fontId="1" fillId="0" borderId="23" xfId="0" applyFont="1" applyFill="1" applyBorder="1" applyAlignment="1">
      <alignment vertical="center"/>
    </xf>
    <xf numFmtId="164" fontId="1" fillId="0" borderId="21" xfId="0" applyNumberFormat="1" applyFont="1" applyFill="1" applyBorder="1" applyAlignment="1">
      <alignment horizontal="center" vertical="center"/>
    </xf>
    <xf numFmtId="164" fontId="1" fillId="0" borderId="10" xfId="0" applyNumberFormat="1" applyFont="1" applyBorder="1" applyAlignment="1">
      <alignment horizontal="center" vertical="center"/>
    </xf>
    <xf numFmtId="164" fontId="1" fillId="0" borderId="10" xfId="0" applyNumberFormat="1" applyFont="1" applyFill="1" applyBorder="1" applyAlignment="1">
      <alignment horizontal="center" vertical="center"/>
    </xf>
    <xf numFmtId="0" fontId="1" fillId="0" borderId="21" xfId="0" applyFont="1" applyBorder="1" applyAlignment="1">
      <alignment vertical="center"/>
    </xf>
    <xf numFmtId="164" fontId="1" fillId="0" borderId="21" xfId="0" applyNumberFormat="1" applyFont="1" applyBorder="1" applyAlignment="1">
      <alignment horizontal="center" vertical="center"/>
    </xf>
    <xf numFmtId="164" fontId="1" fillId="0" borderId="10" xfId="0" applyNumberFormat="1" applyFont="1" applyBorder="1" applyAlignment="1">
      <alignment vertical="top"/>
    </xf>
    <xf numFmtId="0" fontId="1" fillId="0" borderId="0" xfId="0" applyFont="1" applyBorder="1" applyAlignment="1">
      <alignment vertical="top"/>
    </xf>
    <xf numFmtId="164" fontId="1" fillId="0" borderId="0" xfId="0" applyNumberFormat="1" applyFont="1" applyFill="1" applyBorder="1" applyAlignment="1">
      <alignment horizontal="right" vertical="center"/>
    </xf>
    <xf numFmtId="165" fontId="1" fillId="0" borderId="0" xfId="0" applyNumberFormat="1" applyFont="1" applyBorder="1" applyAlignment="1">
      <alignment horizontal="right" vertical="center"/>
    </xf>
    <xf numFmtId="0" fontId="19" fillId="0" borderId="15" xfId="0" applyFont="1" applyFill="1" applyBorder="1" applyAlignment="1">
      <alignment vertical="center"/>
    </xf>
    <xf numFmtId="166" fontId="0" fillId="0" borderId="16" xfId="0" applyNumberFormat="1" applyBorder="1" applyAlignment="1">
      <alignment vertical="center"/>
    </xf>
    <xf numFmtId="0" fontId="19" fillId="0" borderId="16" xfId="0" applyFont="1" applyBorder="1" applyAlignment="1">
      <alignment vertical="center"/>
    </xf>
    <xf numFmtId="0" fontId="19" fillId="0" borderId="0" xfId="0" applyFont="1" applyBorder="1" applyAlignment="1">
      <alignment horizontal="left" vertical="top" wrapText="1"/>
    </xf>
    <xf numFmtId="166" fontId="19" fillId="0" borderId="16" xfId="0" applyNumberFormat="1" applyFont="1" applyBorder="1" applyAlignment="1">
      <alignment vertical="center"/>
    </xf>
    <xf numFmtId="0" fontId="19" fillId="0" borderId="15" xfId="0" applyFont="1" applyBorder="1" applyAlignment="1">
      <alignment vertical="center"/>
    </xf>
    <xf numFmtId="0" fontId="1" fillId="0" borderId="16" xfId="0" applyFont="1" applyBorder="1" applyAlignment="1">
      <alignment vertical="top" wrapText="1"/>
    </xf>
    <xf numFmtId="0" fontId="1" fillId="0" borderId="0" xfId="0" applyFont="1" applyAlignment="1">
      <alignment vertical="top" wrapText="1"/>
    </xf>
    <xf numFmtId="0" fontId="1" fillId="17" borderId="10" xfId="18" applyFont="1" applyFill="1" applyBorder="1" applyAlignment="1">
      <alignment vertical="top"/>
    </xf>
    <xf numFmtId="0" fontId="1" fillId="0" borderId="0" xfId="0" applyFont="1" applyAlignment="1">
      <alignment vertical="center" wrapText="1"/>
    </xf>
    <xf numFmtId="0" fontId="1" fillId="0" borderId="10" xfId="0" applyFont="1" applyBorder="1" applyAlignment="1">
      <alignment vertical="center" wrapText="1"/>
    </xf>
    <xf numFmtId="0" fontId="1" fillId="0" borderId="10" xfId="0" applyFont="1" applyFill="1" applyBorder="1" applyAlignment="1">
      <alignment horizontal="right" vertical="center"/>
    </xf>
    <xf numFmtId="166" fontId="1" fillId="0" borderId="10" xfId="0" applyNumberFormat="1" applyFont="1" applyBorder="1" applyAlignment="1">
      <alignment horizontal="left" vertical="center"/>
    </xf>
    <xf numFmtId="166" fontId="1" fillId="0" borderId="0" xfId="0" applyNumberFormat="1" applyFont="1" applyAlignment="1">
      <alignment vertical="top" wrapText="1"/>
    </xf>
    <xf numFmtId="0" fontId="1" fillId="11" borderId="0" xfId="19" applyFont="1" applyFill="1" applyAlignment="1">
      <alignment vertical="center"/>
    </xf>
    <xf numFmtId="0" fontId="1" fillId="11" borderId="0" xfId="19" applyFont="1" applyFill="1" applyBorder="1" applyAlignment="1">
      <alignment vertical="top"/>
    </xf>
    <xf numFmtId="0" fontId="1" fillId="11" borderId="0" xfId="19" applyFont="1" applyFill="1" applyBorder="1" applyAlignment="1">
      <alignment vertical="top" wrapText="1"/>
    </xf>
    <xf numFmtId="0" fontId="1" fillId="11" borderId="10" xfId="19" applyFont="1" applyFill="1" applyBorder="1" applyAlignment="1">
      <alignment vertical="center"/>
    </xf>
    <xf numFmtId="1" fontId="37" fillId="9" borderId="93" xfId="16" applyNumberFormat="1" applyFont="1" applyFill="1" applyBorder="1" applyAlignment="1">
      <alignment horizontal="center" vertical="center"/>
    </xf>
    <xf numFmtId="1" fontId="37" fillId="9" borderId="10" xfId="16" applyNumberFormat="1" applyFont="1" applyFill="1" applyBorder="1" applyAlignment="1">
      <alignment horizontal="center" vertical="center"/>
    </xf>
    <xf numFmtId="0" fontId="37" fillId="0" borderId="152" xfId="16" applyFont="1" applyFill="1" applyBorder="1" applyAlignment="1">
      <alignment vertical="center"/>
    </xf>
    <xf numFmtId="0" fontId="37" fillId="0" borderId="153" xfId="16" applyFont="1" applyFill="1" applyBorder="1" applyAlignment="1">
      <alignment vertical="center"/>
    </xf>
    <xf numFmtId="0" fontId="37" fillId="0" borderId="154" xfId="16" applyFont="1" applyFill="1" applyBorder="1" applyAlignment="1">
      <alignment vertical="center"/>
    </xf>
    <xf numFmtId="0" fontId="37" fillId="0" borderId="155" xfId="16" applyFont="1" applyFill="1" applyBorder="1" applyAlignment="1">
      <alignment vertical="center"/>
    </xf>
    <xf numFmtId="0" fontId="1" fillId="0" borderId="39" xfId="16" applyFont="1" applyFill="1" applyBorder="1" applyAlignment="1">
      <alignment horizontal="left" vertical="center" wrapText="1"/>
    </xf>
    <xf numFmtId="0" fontId="1" fillId="0" borderId="137" xfId="16" applyFont="1" applyFill="1" applyBorder="1" applyAlignment="1">
      <alignment vertical="center" wrapText="1"/>
    </xf>
    <xf numFmtId="0" fontId="1" fillId="0" borderId="133" xfId="16" applyFont="1" applyFill="1" applyBorder="1" applyAlignment="1">
      <alignment vertical="center"/>
    </xf>
    <xf numFmtId="0" fontId="1" fillId="0" borderId="138" xfId="16" applyFont="1" applyFill="1" applyBorder="1" applyAlignment="1">
      <alignment vertical="center" wrapText="1"/>
    </xf>
    <xf numFmtId="0" fontId="1" fillId="0" borderId="40" xfId="16" applyFont="1" applyFill="1" applyBorder="1" applyAlignment="1">
      <alignment vertical="center"/>
    </xf>
    <xf numFmtId="1" fontId="1" fillId="9" borderId="40" xfId="16" applyNumberFormat="1" applyFont="1" applyFill="1" applyBorder="1" applyAlignment="1">
      <alignment horizontal="center" vertical="center" shrinkToFit="1"/>
    </xf>
    <xf numFmtId="0" fontId="1" fillId="0" borderId="139" xfId="16" applyFont="1" applyFill="1" applyBorder="1" applyAlignment="1">
      <alignment vertical="center" wrapText="1"/>
    </xf>
    <xf numFmtId="1" fontId="1" fillId="9" borderId="136" xfId="16" applyNumberFormat="1" applyFont="1" applyFill="1" applyBorder="1" applyAlignment="1">
      <alignment horizontal="center" vertical="center" shrinkToFit="1"/>
    </xf>
    <xf numFmtId="0" fontId="1" fillId="0" borderId="48" xfId="18" applyFont="1" applyFill="1" applyBorder="1" applyAlignment="1">
      <alignment vertical="center" wrapText="1"/>
    </xf>
    <xf numFmtId="164" fontId="1" fillId="0" borderId="90" xfId="18" applyNumberFormat="1" applyFont="1" applyFill="1" applyBorder="1" applyAlignment="1">
      <alignment vertical="top"/>
    </xf>
    <xf numFmtId="0" fontId="1" fillId="0" borderId="49" xfId="18" applyFont="1" applyFill="1" applyBorder="1" applyAlignment="1">
      <alignment vertical="center" wrapText="1"/>
    </xf>
    <xf numFmtId="164" fontId="1" fillId="0" borderId="50" xfId="18" applyNumberFormat="1" applyFont="1" applyFill="1" applyBorder="1" applyAlignment="1">
      <alignment vertical="center" wrapText="1"/>
    </xf>
    <xf numFmtId="164" fontId="1" fillId="0" borderId="50" xfId="18" applyNumberFormat="1" applyFont="1" applyFill="1" applyBorder="1" applyAlignment="1">
      <alignment vertical="top"/>
    </xf>
    <xf numFmtId="0" fontId="1" fillId="0" borderId="49" xfId="18" applyFont="1" applyFill="1" applyBorder="1" applyAlignment="1">
      <alignment vertical="center"/>
    </xf>
    <xf numFmtId="0" fontId="1" fillId="0" borderId="0" xfId="18" applyFont="1" applyFill="1" applyBorder="1" applyAlignment="1">
      <alignment horizontal="center" vertical="center" wrapText="1"/>
    </xf>
    <xf numFmtId="0" fontId="1" fillId="0" borderId="49" xfId="18" applyFont="1" applyBorder="1" applyAlignment="1">
      <alignment vertical="top"/>
    </xf>
    <xf numFmtId="164" fontId="1" fillId="0" borderId="50" xfId="18" applyNumberFormat="1" applyFont="1" applyBorder="1" applyAlignment="1">
      <alignment vertical="top"/>
    </xf>
    <xf numFmtId="164" fontId="1" fillId="0" borderId="50" xfId="18" applyNumberFormat="1" applyFont="1" applyFill="1" applyBorder="1" applyAlignment="1">
      <alignment vertical="center"/>
    </xf>
    <xf numFmtId="0" fontId="1" fillId="17" borderId="49" xfId="18" applyFont="1" applyFill="1" applyBorder="1" applyAlignment="1">
      <alignment vertical="center" wrapText="1"/>
    </xf>
    <xf numFmtId="0" fontId="1" fillId="0" borderId="50" xfId="18" applyFont="1" applyFill="1" applyBorder="1" applyAlignment="1">
      <alignment vertical="center"/>
    </xf>
    <xf numFmtId="0" fontId="1" fillId="0" borderId="54" xfId="18" applyFont="1" applyFill="1" applyBorder="1" applyAlignment="1">
      <alignment vertical="center" wrapText="1"/>
    </xf>
    <xf numFmtId="0" fontId="1" fillId="0" borderId="50" xfId="18" applyFont="1" applyBorder="1" applyAlignment="1">
      <alignment vertical="top"/>
    </xf>
    <xf numFmtId="0" fontId="1" fillId="0" borderId="50" xfId="18" applyFont="1" applyFill="1" applyBorder="1" applyAlignment="1">
      <alignment vertical="top"/>
    </xf>
    <xf numFmtId="0" fontId="1" fillId="0" borderId="49" xfId="18" applyFont="1" applyFill="1" applyBorder="1" applyAlignment="1">
      <alignment vertical="top" wrapText="1"/>
    </xf>
    <xf numFmtId="0" fontId="1" fillId="0" borderId="51" xfId="18" applyFont="1" applyBorder="1" applyAlignment="1">
      <alignment vertical="top"/>
    </xf>
    <xf numFmtId="0" fontId="1" fillId="0" borderId="53" xfId="18" applyFont="1" applyBorder="1" applyAlignment="1">
      <alignment horizontal="right" vertical="top"/>
    </xf>
    <xf numFmtId="0" fontId="1" fillId="0" borderId="40" xfId="18" applyFont="1" applyBorder="1" applyAlignment="1">
      <alignment horizontal="center" vertical="top" wrapText="1"/>
    </xf>
    <xf numFmtId="164" fontId="1" fillId="0" borderId="10" xfId="0" applyNumberFormat="1" applyFont="1" applyBorder="1" applyAlignment="1">
      <alignment vertical="center" wrapText="1"/>
    </xf>
    <xf numFmtId="0" fontId="5" fillId="15" borderId="108" xfId="0" applyFont="1" applyFill="1" applyBorder="1" applyAlignment="1">
      <alignment vertical="top" wrapText="1"/>
    </xf>
    <xf numFmtId="166" fontId="1" fillId="11" borderId="0" xfId="19" applyNumberFormat="1" applyFont="1" applyFill="1" applyBorder="1" applyAlignment="1">
      <alignment wrapText="1"/>
    </xf>
    <xf numFmtId="166" fontId="5" fillId="0" borderId="16" xfId="18" applyNumberFormat="1" applyFont="1" applyFill="1" applyBorder="1" applyAlignment="1">
      <alignment horizontal="left" vertical="top"/>
    </xf>
    <xf numFmtId="166" fontId="5" fillId="0" borderId="18" xfId="18" applyNumberFormat="1" applyFont="1" applyFill="1" applyBorder="1" applyAlignment="1">
      <alignment horizontal="left" vertical="top"/>
    </xf>
    <xf numFmtId="0" fontId="19" fillId="0" borderId="81" xfId="15" applyBorder="1"/>
    <xf numFmtId="0" fontId="5" fillId="0" borderId="17" xfId="18" applyNumberFormat="1" applyFont="1" applyBorder="1" applyAlignment="1">
      <alignment horizontal="center" vertical="top" wrapText="1"/>
    </xf>
    <xf numFmtId="0" fontId="5" fillId="0" borderId="30" xfId="18" applyNumberFormat="1" applyFont="1" applyFill="1" applyBorder="1" applyAlignment="1">
      <alignment horizontal="center" vertical="top" wrapText="1"/>
    </xf>
    <xf numFmtId="0" fontId="0" fillId="0" borderId="0" xfId="0" applyAlignment="1">
      <alignment vertical="center"/>
    </xf>
    <xf numFmtId="0" fontId="0" fillId="0" borderId="0" xfId="0" applyBorder="1" applyAlignment="1">
      <alignment vertical="center"/>
    </xf>
    <xf numFmtId="0" fontId="1" fillId="18" borderId="16" xfId="18" applyFont="1" applyFill="1" applyBorder="1" applyAlignment="1">
      <alignment vertical="center" wrapText="1"/>
    </xf>
    <xf numFmtId="0" fontId="1" fillId="18" borderId="0" xfId="18" applyFont="1" applyFill="1" applyBorder="1" applyAlignment="1">
      <alignment vertical="center" wrapText="1"/>
    </xf>
    <xf numFmtId="0" fontId="1" fillId="18" borderId="19" xfId="18" applyFont="1" applyFill="1" applyBorder="1" applyAlignment="1">
      <alignment vertical="center" wrapText="1"/>
    </xf>
    <xf numFmtId="0" fontId="1" fillId="18" borderId="17" xfId="18" applyFont="1" applyFill="1" applyBorder="1" applyAlignment="1">
      <alignment vertical="center" wrapText="1"/>
    </xf>
    <xf numFmtId="0" fontId="1" fillId="18" borderId="11" xfId="18" applyFont="1" applyFill="1" applyBorder="1" applyAlignment="1">
      <alignment vertical="center" wrapText="1"/>
    </xf>
    <xf numFmtId="0" fontId="1" fillId="18" borderId="12" xfId="18" applyFont="1" applyFill="1" applyBorder="1" applyAlignment="1">
      <alignment vertical="center" wrapText="1"/>
    </xf>
    <xf numFmtId="0" fontId="1" fillId="18" borderId="16" xfId="18" applyFont="1" applyFill="1" applyBorder="1" applyAlignment="1">
      <alignment horizontal="center" vertical="top"/>
    </xf>
    <xf numFmtId="0" fontId="1" fillId="18" borderId="19" xfId="18" applyFont="1" applyFill="1" applyBorder="1" applyAlignment="1">
      <alignment horizontal="center" vertical="top"/>
    </xf>
    <xf numFmtId="0" fontId="1" fillId="18" borderId="16" xfId="18" applyFont="1" applyFill="1" applyBorder="1" applyAlignment="1">
      <alignment horizontal="left" vertical="center" wrapText="1"/>
    </xf>
    <xf numFmtId="0" fontId="1" fillId="18" borderId="19" xfId="18" applyFont="1" applyFill="1" applyBorder="1" applyAlignment="1">
      <alignment horizontal="left" vertical="center" wrapText="1"/>
    </xf>
    <xf numFmtId="0" fontId="1" fillId="18" borderId="16" xfId="18" applyFont="1" applyFill="1" applyBorder="1" applyAlignment="1">
      <alignment vertical="center"/>
    </xf>
    <xf numFmtId="164" fontId="1" fillId="18" borderId="19" xfId="18" applyNumberFormat="1" applyFont="1" applyFill="1" applyBorder="1" applyAlignment="1">
      <alignment horizontal="right" vertical="top" wrapText="1"/>
    </xf>
    <xf numFmtId="0" fontId="1" fillId="18" borderId="0" xfId="15" applyFont="1" applyFill="1"/>
    <xf numFmtId="0" fontId="1" fillId="18" borderId="16" xfId="15" applyFont="1" applyFill="1" applyBorder="1"/>
    <xf numFmtId="0" fontId="1" fillId="18" borderId="16" xfId="18" applyFont="1" applyFill="1" applyBorder="1" applyAlignment="1">
      <alignment horizontal="center" vertical="center" wrapText="1"/>
    </xf>
    <xf numFmtId="0" fontId="1" fillId="18" borderId="11" xfId="18" applyFont="1" applyFill="1" applyBorder="1" applyAlignment="1">
      <alignment horizontal="center" vertical="top"/>
    </xf>
    <xf numFmtId="0" fontId="1" fillId="18" borderId="12" xfId="18" applyFont="1" applyFill="1" applyBorder="1" applyAlignment="1">
      <alignment horizontal="center" vertical="top"/>
    </xf>
    <xf numFmtId="0" fontId="1" fillId="18" borderId="17" xfId="18" applyFont="1" applyFill="1" applyBorder="1" applyAlignment="1">
      <alignment horizontal="center" vertical="top"/>
    </xf>
    <xf numFmtId="0" fontId="1" fillId="18" borderId="0" xfId="18" applyFont="1" applyFill="1" applyBorder="1" applyAlignment="1">
      <alignment horizontal="center" vertical="top"/>
    </xf>
    <xf numFmtId="0" fontId="1" fillId="18" borderId="0" xfId="18" applyFont="1" applyFill="1" applyBorder="1" applyAlignment="1">
      <alignment horizontal="left" vertical="center" wrapText="1"/>
    </xf>
    <xf numFmtId="164" fontId="1" fillId="18" borderId="0" xfId="18" applyNumberFormat="1" applyFont="1" applyFill="1" applyBorder="1" applyAlignment="1">
      <alignment horizontal="right" vertical="top" wrapText="1"/>
    </xf>
    <xf numFmtId="0" fontId="1" fillId="18" borderId="17" xfId="18" applyFont="1" applyFill="1" applyBorder="1" applyAlignment="1">
      <alignment vertical="center"/>
    </xf>
    <xf numFmtId="164" fontId="1" fillId="18" borderId="11" xfId="18" applyNumberFormat="1" applyFont="1" applyFill="1" applyBorder="1" applyAlignment="1">
      <alignment horizontal="right" vertical="top" wrapText="1"/>
    </xf>
    <xf numFmtId="0" fontId="1" fillId="18" borderId="11" xfId="18" applyFont="1" applyFill="1" applyBorder="1" applyAlignment="1">
      <alignment horizontal="left" vertical="center" wrapText="1"/>
    </xf>
    <xf numFmtId="0" fontId="1" fillId="18" borderId="12" xfId="18" applyFont="1" applyFill="1" applyBorder="1" applyAlignment="1">
      <alignment horizontal="left" vertical="center" wrapText="1"/>
    </xf>
    <xf numFmtId="0" fontId="1" fillId="18" borderId="0" xfId="18" applyFont="1" applyFill="1" applyBorder="1" applyAlignment="1">
      <alignment horizontal="center" vertical="center" wrapText="1"/>
    </xf>
    <xf numFmtId="0" fontId="1" fillId="18" borderId="16" xfId="18" applyFont="1" applyFill="1" applyBorder="1" applyAlignment="1">
      <alignment vertical="top"/>
    </xf>
    <xf numFmtId="0" fontId="5" fillId="18" borderId="0" xfId="18" applyFont="1" applyFill="1" applyBorder="1" applyAlignment="1">
      <alignment vertical="center" wrapText="1"/>
    </xf>
    <xf numFmtId="0" fontId="1" fillId="18" borderId="10" xfId="18" applyFont="1" applyFill="1" applyBorder="1" applyAlignment="1">
      <alignment vertical="top" wrapText="1"/>
    </xf>
    <xf numFmtId="164" fontId="48" fillId="18" borderId="10" xfId="18" applyNumberFormat="1" applyFont="1" applyFill="1" applyBorder="1" applyAlignment="1">
      <alignment vertical="top" wrapText="1"/>
    </xf>
    <xf numFmtId="164" fontId="1" fillId="18" borderId="10" xfId="18" applyNumberFormat="1" applyFont="1" applyFill="1" applyBorder="1" applyAlignment="1">
      <alignment vertical="top" wrapText="1"/>
    </xf>
    <xf numFmtId="0" fontId="1" fillId="18" borderId="10" xfId="18" applyFont="1" applyFill="1" applyBorder="1" applyAlignment="1">
      <alignment horizontal="right" vertical="center" wrapText="1"/>
    </xf>
    <xf numFmtId="166" fontId="1" fillId="18" borderId="61" xfId="18" applyNumberFormat="1" applyFont="1" applyFill="1" applyBorder="1" applyAlignment="1">
      <alignment vertical="top" wrapText="1"/>
    </xf>
    <xf numFmtId="0" fontId="1" fillId="18" borderId="23" xfId="18" applyFont="1" applyFill="1" applyBorder="1" applyAlignment="1">
      <alignment horizontal="right" vertical="center" wrapText="1"/>
    </xf>
    <xf numFmtId="0" fontId="1" fillId="18" borderId="21" xfId="18" applyFont="1" applyFill="1" applyBorder="1" applyAlignment="1">
      <alignment vertical="center" wrapText="1"/>
    </xf>
    <xf numFmtId="0" fontId="1" fillId="18" borderId="23" xfId="18" applyFont="1" applyFill="1" applyBorder="1" applyAlignment="1">
      <alignment horizontal="right" wrapText="1"/>
    </xf>
    <xf numFmtId="166" fontId="1" fillId="18" borderId="65" xfId="18" applyNumberFormat="1" applyFont="1" applyFill="1" applyBorder="1" applyAlignment="1">
      <alignment horizontal="right" wrapText="1"/>
    </xf>
    <xf numFmtId="0" fontId="1" fillId="18" borderId="23" xfId="18" applyFont="1" applyFill="1" applyBorder="1" applyAlignment="1">
      <alignment vertical="top" wrapText="1"/>
    </xf>
    <xf numFmtId="164" fontId="1" fillId="18" borderId="23" xfId="18" applyNumberFormat="1" applyFont="1" applyFill="1" applyBorder="1" applyAlignment="1">
      <alignment horizontal="left" vertical="top" wrapText="1"/>
    </xf>
    <xf numFmtId="164" fontId="1" fillId="18" borderId="23" xfId="18" applyNumberFormat="1" applyFont="1" applyFill="1" applyBorder="1" applyAlignment="1">
      <alignment vertical="top" wrapText="1"/>
    </xf>
    <xf numFmtId="0" fontId="1" fillId="18" borderId="10" xfId="18" applyFont="1" applyFill="1" applyBorder="1" applyAlignment="1">
      <alignment horizontal="right" wrapText="1"/>
    </xf>
    <xf numFmtId="166" fontId="1" fillId="18" borderId="61" xfId="18" applyNumberFormat="1" applyFont="1" applyFill="1" applyBorder="1" applyAlignment="1">
      <alignment horizontal="right" wrapText="1"/>
    </xf>
    <xf numFmtId="0" fontId="1" fillId="18" borderId="21" xfId="18" applyFont="1" applyFill="1" applyBorder="1" applyAlignment="1">
      <alignment horizontal="left" vertical="top" wrapText="1"/>
    </xf>
    <xf numFmtId="164" fontId="1" fillId="18" borderId="10" xfId="18" applyNumberFormat="1" applyFont="1" applyFill="1" applyBorder="1" applyAlignment="1">
      <alignment horizontal="left" vertical="top" wrapText="1"/>
    </xf>
    <xf numFmtId="0" fontId="1" fillId="18" borderId="10" xfId="18" applyFont="1" applyFill="1" applyBorder="1" applyAlignment="1">
      <alignment horizontal="right" vertical="top" wrapText="1"/>
    </xf>
    <xf numFmtId="166" fontId="1" fillId="18" borderId="61" xfId="18" applyNumberFormat="1" applyFont="1" applyFill="1" applyBorder="1" applyAlignment="1">
      <alignment horizontal="right" vertical="top" wrapText="1"/>
    </xf>
    <xf numFmtId="0" fontId="1" fillId="18" borderId="10" xfId="18" applyFont="1" applyFill="1" applyBorder="1" applyAlignment="1">
      <alignment horizontal="left" vertical="top" wrapText="1"/>
    </xf>
    <xf numFmtId="164" fontId="1" fillId="18" borderId="10" xfId="18" applyNumberFormat="1" applyFont="1" applyFill="1" applyBorder="1" applyAlignment="1">
      <alignment horizontal="right" vertical="top" wrapText="1"/>
    </xf>
    <xf numFmtId="0" fontId="17" fillId="18" borderId="20" xfId="18" applyFont="1" applyFill="1" applyBorder="1" applyAlignment="1">
      <alignment wrapText="1"/>
    </xf>
    <xf numFmtId="0" fontId="17" fillId="18" borderId="10" xfId="18" applyFont="1" applyFill="1" applyBorder="1" applyAlignment="1">
      <alignment wrapText="1"/>
    </xf>
    <xf numFmtId="164" fontId="17" fillId="18" borderId="61" xfId="18" applyNumberFormat="1" applyFont="1" applyFill="1" applyBorder="1" applyAlignment="1">
      <alignment horizontal="right" wrapText="1"/>
    </xf>
    <xf numFmtId="0" fontId="17" fillId="18" borderId="20" xfId="18" applyFont="1" applyFill="1" applyBorder="1" applyAlignment="1">
      <alignment vertical="top" wrapText="1"/>
    </xf>
    <xf numFmtId="0" fontId="17" fillId="18" borderId="16" xfId="18" applyFont="1" applyFill="1" applyBorder="1" applyAlignment="1">
      <alignment vertical="top"/>
    </xf>
    <xf numFmtId="0" fontId="17" fillId="18" borderId="20" xfId="18" applyFont="1" applyFill="1" applyBorder="1" applyAlignment="1">
      <alignment horizontal="left" vertical="top" wrapText="1"/>
    </xf>
    <xf numFmtId="0" fontId="4" fillId="18" borderId="48" xfId="18" applyFont="1" applyFill="1" applyBorder="1" applyAlignment="1">
      <alignment vertical="center" wrapText="1"/>
    </xf>
    <xf numFmtId="0" fontId="4" fillId="18" borderId="24" xfId="18" applyFont="1" applyFill="1" applyBorder="1" applyAlignment="1">
      <alignment vertical="center" wrapText="1"/>
    </xf>
    <xf numFmtId="0" fontId="78" fillId="0" borderId="20" xfId="18" applyFont="1" applyFill="1" applyBorder="1" applyAlignment="1">
      <alignment vertical="top" wrapText="1"/>
    </xf>
    <xf numFmtId="0" fontId="78" fillId="0" borderId="10" xfId="18" applyFont="1" applyFill="1" applyBorder="1" applyAlignment="1">
      <alignment horizontal="center" vertical="top" wrapText="1"/>
    </xf>
    <xf numFmtId="0" fontId="78" fillId="0" borderId="10" xfId="18" applyFont="1" applyFill="1" applyBorder="1"/>
    <xf numFmtId="0" fontId="78" fillId="0" borderId="61" xfId="18" applyFont="1" applyFill="1" applyBorder="1" applyAlignment="1">
      <alignment vertical="top" wrapText="1"/>
    </xf>
    <xf numFmtId="0" fontId="78" fillId="0" borderId="10" xfId="18" applyFont="1" applyFill="1" applyBorder="1" applyAlignment="1">
      <alignment vertical="top" wrapText="1"/>
    </xf>
    <xf numFmtId="0" fontId="78" fillId="0" borderId="20" xfId="18" applyFont="1" applyFill="1" applyBorder="1" applyAlignment="1">
      <alignment horizontal="left" vertical="top" wrapText="1"/>
    </xf>
    <xf numFmtId="164" fontId="1" fillId="0" borderId="19" xfId="18" applyNumberFormat="1" applyFill="1" applyBorder="1" applyAlignment="1">
      <alignment wrapText="1"/>
    </xf>
    <xf numFmtId="0" fontId="1" fillId="0" borderId="11" xfId="18" applyFont="1" applyFill="1" applyBorder="1" applyAlignment="1">
      <alignment vertical="top" wrapText="1"/>
    </xf>
    <xf numFmtId="164" fontId="1" fillId="0" borderId="12" xfId="18" applyNumberFormat="1" applyFill="1" applyBorder="1" applyAlignment="1">
      <alignment horizontal="right" wrapText="1"/>
    </xf>
    <xf numFmtId="0" fontId="19" fillId="0" borderId="21" xfId="0" applyFont="1" applyBorder="1" applyAlignment="1">
      <alignment horizontal="left" vertical="center" wrapText="1"/>
    </xf>
    <xf numFmtId="0" fontId="19" fillId="0" borderId="21" xfId="0" applyFont="1" applyBorder="1" applyAlignment="1">
      <alignment vertical="top" wrapText="1"/>
    </xf>
    <xf numFmtId="164" fontId="19" fillId="0" borderId="21" xfId="0" applyNumberFormat="1" applyFont="1" applyBorder="1" applyAlignment="1">
      <alignment vertical="top"/>
    </xf>
    <xf numFmtId="164" fontId="19" fillId="0" borderId="21" xfId="0" applyNumberFormat="1" applyFont="1" applyFill="1" applyBorder="1" applyAlignment="1">
      <alignment vertical="top" wrapText="1"/>
    </xf>
    <xf numFmtId="0" fontId="17" fillId="18" borderId="10" xfId="0" applyFont="1" applyFill="1" applyBorder="1"/>
    <xf numFmtId="0" fontId="78" fillId="18" borderId="88" xfId="18" applyFont="1" applyFill="1" applyBorder="1" applyAlignment="1">
      <alignment vertical="center" wrapText="1"/>
    </xf>
    <xf numFmtId="0" fontId="78" fillId="18" borderId="21" xfId="18" applyFont="1" applyFill="1" applyBorder="1" applyAlignment="1">
      <alignment vertical="center" wrapText="1"/>
    </xf>
    <xf numFmtId="0" fontId="78" fillId="18" borderId="0" xfId="18" applyFont="1" applyFill="1" applyBorder="1" applyAlignment="1">
      <alignment vertical="top" wrapText="1"/>
    </xf>
    <xf numFmtId="0" fontId="78" fillId="18" borderId="23" xfId="18" applyFont="1" applyFill="1" applyBorder="1" applyAlignment="1">
      <alignment vertical="top" wrapText="1"/>
    </xf>
    <xf numFmtId="0" fontId="78" fillId="18" borderId="20" xfId="18" applyFont="1" applyFill="1" applyBorder="1" applyAlignment="1">
      <alignment vertical="top" wrapText="1"/>
    </xf>
    <xf numFmtId="0" fontId="78" fillId="18" borderId="10" xfId="18" applyFont="1" applyFill="1" applyBorder="1" applyAlignment="1">
      <alignment horizontal="center" vertical="top" wrapText="1"/>
    </xf>
    <xf numFmtId="0" fontId="78" fillId="18" borderId="10" xfId="18" applyFont="1" applyFill="1" applyBorder="1" applyAlignment="1">
      <alignment vertical="top" wrapText="1"/>
    </xf>
    <xf numFmtId="0" fontId="78" fillId="18" borderId="61" xfId="18" applyFont="1" applyFill="1" applyBorder="1" applyAlignment="1">
      <alignment vertical="top" wrapText="1"/>
    </xf>
    <xf numFmtId="0" fontId="1" fillId="18" borderId="0" xfId="18" applyFill="1"/>
    <xf numFmtId="0" fontId="1" fillId="18" borderId="0" xfId="18" applyFill="1" applyAlignment="1">
      <alignment vertical="top"/>
    </xf>
    <xf numFmtId="164" fontId="78" fillId="18" borderId="61" xfId="18" applyNumberFormat="1" applyFont="1" applyFill="1" applyBorder="1" applyAlignment="1">
      <alignment wrapText="1"/>
    </xf>
    <xf numFmtId="0" fontId="69" fillId="18" borderId="140" xfId="0" applyFont="1" applyFill="1" applyBorder="1" applyAlignment="1">
      <alignment horizontal="left" vertical="top" wrapText="1"/>
    </xf>
    <xf numFmtId="0" fontId="69" fillId="18" borderId="108" xfId="0" applyFont="1" applyFill="1" applyBorder="1" applyAlignment="1">
      <alignment vertical="top"/>
    </xf>
    <xf numFmtId="0" fontId="69" fillId="15" borderId="140" xfId="0" applyFont="1" applyFill="1" applyBorder="1" applyAlignment="1">
      <alignment horizontal="center" vertical="center"/>
    </xf>
    <xf numFmtId="0" fontId="69" fillId="15" borderId="102" xfId="0" applyFont="1" applyFill="1" applyBorder="1" applyAlignment="1">
      <alignment horizontal="center" vertical="center"/>
    </xf>
    <xf numFmtId="164" fontId="1" fillId="0" borderId="0" xfId="0" applyNumberFormat="1" applyFont="1" applyBorder="1" applyAlignment="1">
      <alignment vertical="center"/>
    </xf>
    <xf numFmtId="166" fontId="1" fillId="0" borderId="0" xfId="0" applyNumberFormat="1" applyFont="1" applyBorder="1" applyAlignment="1">
      <alignment vertical="center"/>
    </xf>
    <xf numFmtId="0" fontId="1" fillId="0" borderId="16" xfId="18" applyFont="1" applyBorder="1" applyAlignment="1">
      <alignment vertical="top" wrapText="1"/>
    </xf>
    <xf numFmtId="0" fontId="1" fillId="0" borderId="19" xfId="18" applyFont="1" applyBorder="1" applyAlignment="1">
      <alignment vertical="top" wrapText="1"/>
    </xf>
    <xf numFmtId="0" fontId="1" fillId="0" borderId="0" xfId="18" applyFont="1" applyBorder="1" applyAlignment="1">
      <alignment vertical="top" wrapText="1"/>
    </xf>
    <xf numFmtId="0" fontId="0" fillId="18" borderId="10" xfId="0" applyFill="1" applyBorder="1" applyAlignment="1">
      <alignment vertical="center"/>
    </xf>
    <xf numFmtId="166" fontId="0" fillId="18" borderId="0" xfId="0" applyNumberFormat="1" applyFill="1" applyBorder="1" applyAlignment="1">
      <alignment vertical="center"/>
    </xf>
    <xf numFmtId="0" fontId="19" fillId="0" borderId="21" xfId="0" applyFont="1" applyBorder="1" applyAlignment="1">
      <alignment horizontal="left" vertical="top" wrapText="1"/>
    </xf>
    <xf numFmtId="0" fontId="1" fillId="18" borderId="10" xfId="0" applyFont="1" applyFill="1" applyBorder="1" applyAlignment="1">
      <alignment vertical="center"/>
    </xf>
    <xf numFmtId="0" fontId="19" fillId="18" borderId="10" xfId="0" applyFont="1" applyFill="1" applyBorder="1" applyAlignment="1">
      <alignment vertical="center"/>
    </xf>
    <xf numFmtId="0" fontId="1" fillId="18" borderId="0" xfId="0" applyFont="1" applyFill="1" applyBorder="1" applyAlignment="1">
      <alignment vertical="center"/>
    </xf>
    <xf numFmtId="0" fontId="18" fillId="18" borderId="0" xfId="0" applyFont="1" applyFill="1" applyBorder="1" applyAlignment="1">
      <alignment vertical="center"/>
    </xf>
    <xf numFmtId="0" fontId="1" fillId="18" borderId="21" xfId="0" applyFont="1" applyFill="1" applyBorder="1" applyAlignment="1">
      <alignment vertical="center"/>
    </xf>
    <xf numFmtId="0" fontId="0" fillId="0" borderId="17" xfId="0" applyBorder="1" applyAlignment="1">
      <alignment vertical="center"/>
    </xf>
    <xf numFmtId="0" fontId="0" fillId="0" borderId="12" xfId="0" applyBorder="1" applyAlignment="1">
      <alignment vertical="center"/>
    </xf>
    <xf numFmtId="0" fontId="0" fillId="0" borderId="0"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4" xfId="0" applyBorder="1" applyAlignment="1">
      <alignment vertical="center"/>
    </xf>
    <xf numFmtId="0" fontId="16" fillId="0" borderId="0" xfId="18" applyFont="1" applyAlignment="1">
      <alignment horizontal="left" vertical="center"/>
    </xf>
    <xf numFmtId="0" fontId="1" fillId="0" borderId="16" xfId="18" applyFont="1" applyBorder="1" applyAlignment="1">
      <alignment vertical="top" wrapText="1"/>
    </xf>
    <xf numFmtId="0" fontId="1" fillId="0" borderId="19" xfId="18" applyFont="1" applyBorder="1" applyAlignment="1">
      <alignment vertical="top" wrapText="1"/>
    </xf>
    <xf numFmtId="166" fontId="5" fillId="0" borderId="13" xfId="18" applyNumberFormat="1" applyFont="1" applyFill="1" applyBorder="1" applyAlignment="1">
      <alignment horizontal="left" vertical="top"/>
    </xf>
    <xf numFmtId="0" fontId="5" fillId="0" borderId="0" xfId="18" applyFont="1" applyFill="1" applyBorder="1" applyAlignment="1">
      <alignment horizontal="center" vertical="top"/>
    </xf>
    <xf numFmtId="166" fontId="5" fillId="0" borderId="15" xfId="18" applyNumberFormat="1" applyFont="1" applyFill="1" applyBorder="1" applyAlignment="1">
      <alignment horizontal="left" vertical="top"/>
    </xf>
    <xf numFmtId="166" fontId="5" fillId="0" borderId="14" xfId="18" applyNumberFormat="1" applyFont="1" applyFill="1" applyBorder="1" applyAlignment="1">
      <alignment horizontal="left" vertical="top"/>
    </xf>
    <xf numFmtId="0" fontId="1" fillId="0" borderId="0" xfId="18" applyFont="1" applyBorder="1" applyAlignment="1">
      <alignment vertical="top" wrapText="1"/>
    </xf>
    <xf numFmtId="0" fontId="1" fillId="0" borderId="0" xfId="0" applyFont="1" applyBorder="1" applyAlignment="1">
      <alignment horizontal="left" vertical="center" wrapText="1"/>
    </xf>
    <xf numFmtId="0" fontId="1" fillId="0" borderId="10" xfId="18" applyFont="1" applyBorder="1" applyAlignment="1">
      <alignment horizontal="left" vertical="top" wrapText="1"/>
    </xf>
    <xf numFmtId="0" fontId="1" fillId="0" borderId="10" xfId="18" applyFont="1" applyBorder="1" applyAlignment="1">
      <alignment horizontal="right" vertical="top" wrapText="1"/>
    </xf>
    <xf numFmtId="164" fontId="1" fillId="0" borderId="61" xfId="18" applyNumberFormat="1" applyBorder="1" applyAlignment="1">
      <alignment horizontal="right" wrapText="1"/>
    </xf>
    <xf numFmtId="166" fontId="79" fillId="18" borderId="22" xfId="18" applyNumberFormat="1" applyFont="1" applyFill="1" applyBorder="1" applyAlignment="1">
      <alignment horizontal="center" vertical="center"/>
    </xf>
    <xf numFmtId="166" fontId="19" fillId="0" borderId="21" xfId="0" applyNumberFormat="1" applyFont="1" applyFill="1" applyBorder="1" applyAlignment="1">
      <alignment horizontal="left" vertical="center"/>
    </xf>
    <xf numFmtId="0" fontId="0" fillId="0" borderId="21" xfId="0" applyBorder="1" applyAlignment="1">
      <alignment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right" vertical="center" wrapText="1"/>
    </xf>
    <xf numFmtId="0" fontId="0" fillId="0" borderId="19" xfId="0" applyBorder="1" applyAlignment="1">
      <alignment horizontal="right" vertical="center" wrapText="1"/>
    </xf>
    <xf numFmtId="0" fontId="0" fillId="0" borderId="21" xfId="0" applyBorder="1" applyAlignment="1">
      <alignment vertical="top" wrapText="1"/>
    </xf>
    <xf numFmtId="0" fontId="1" fillId="18" borderId="10" xfId="0" applyFont="1" applyFill="1" applyBorder="1" applyAlignment="1">
      <alignment horizontal="left" vertical="center"/>
    </xf>
    <xf numFmtId="0" fontId="0" fillId="0" borderId="0" xfId="0" applyBorder="1" applyAlignment="1">
      <alignment horizontal="center" vertical="center"/>
    </xf>
    <xf numFmtId="0" fontId="1" fillId="0" borderId="0" xfId="0" applyFont="1" applyBorder="1" applyAlignment="1">
      <alignment horizontal="center" vertical="center"/>
    </xf>
    <xf numFmtId="0" fontId="0" fillId="0" borderId="23" xfId="0" applyBorder="1" applyAlignment="1">
      <alignment vertical="center"/>
    </xf>
    <xf numFmtId="166" fontId="5" fillId="0" borderId="16" xfId="0" applyNumberFormat="1" applyFont="1" applyFill="1" applyBorder="1" applyAlignment="1">
      <alignment horizontal="center" vertical="center"/>
    </xf>
    <xf numFmtId="166" fontId="5" fillId="0" borderId="0" xfId="0" applyNumberFormat="1" applyFont="1" applyFill="1" applyBorder="1" applyAlignment="1">
      <alignment horizontal="center" vertical="center"/>
    </xf>
    <xf numFmtId="166" fontId="5" fillId="0" borderId="16" xfId="0" applyNumberFormat="1" applyFont="1" applyFill="1" applyBorder="1" applyAlignment="1">
      <alignment vertical="center"/>
    </xf>
    <xf numFmtId="166" fontId="5" fillId="0" borderId="0" xfId="0" applyNumberFormat="1" applyFont="1" applyFill="1" applyBorder="1" applyAlignment="1">
      <alignment vertical="center"/>
    </xf>
    <xf numFmtId="0" fontId="5" fillId="0" borderId="0" xfId="0" applyFont="1" applyBorder="1" applyAlignment="1">
      <alignment horizontal="left" vertical="center"/>
    </xf>
    <xf numFmtId="164" fontId="19" fillId="0" borderId="21" xfId="0" applyNumberFormat="1" applyFont="1" applyFill="1" applyBorder="1" applyAlignment="1">
      <alignment vertical="top"/>
    </xf>
    <xf numFmtId="0" fontId="19" fillId="0" borderId="13" xfId="0" applyFont="1" applyBorder="1" applyAlignment="1">
      <alignment horizontal="center" vertical="center"/>
    </xf>
    <xf numFmtId="0" fontId="19" fillId="0" borderId="15" xfId="0" applyFont="1" applyBorder="1" applyAlignment="1">
      <alignment horizontal="center" vertical="center"/>
    </xf>
    <xf numFmtId="0" fontId="19" fillId="0" borderId="14" xfId="0" applyFont="1" applyBorder="1" applyAlignment="1">
      <alignment horizontal="center" vertical="center"/>
    </xf>
    <xf numFmtId="0" fontId="19" fillId="0" borderId="17" xfId="0" applyFont="1" applyBorder="1" applyAlignment="1">
      <alignment horizontal="center" vertic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0" fillId="0" borderId="10" xfId="0" applyBorder="1" applyAlignment="1">
      <alignment vertical="center"/>
    </xf>
    <xf numFmtId="0" fontId="19" fillId="0" borderId="0" xfId="0" applyFont="1" applyBorder="1" applyAlignment="1">
      <alignment vertical="center" wrapText="1"/>
    </xf>
    <xf numFmtId="0" fontId="1" fillId="0" borderId="0" xfId="0" applyFont="1" applyFill="1" applyBorder="1" applyAlignment="1">
      <alignment horizontal="center" vertical="center"/>
    </xf>
    <xf numFmtId="0" fontId="0" fillId="0" borderId="0" xfId="0" applyBorder="1" applyAlignment="1">
      <alignment vertical="top" wrapText="1"/>
    </xf>
    <xf numFmtId="0" fontId="0" fillId="0" borderId="0" xfId="0" applyFill="1" applyBorder="1" applyAlignment="1">
      <alignment horizontal="center" vertical="center"/>
    </xf>
    <xf numFmtId="0" fontId="0" fillId="0" borderId="0" xfId="0" applyFill="1" applyBorder="1" applyAlignment="1">
      <alignment horizontal="left" vertical="center" wrapText="1"/>
    </xf>
    <xf numFmtId="0" fontId="17" fillId="0" borderId="0" xfId="0" applyFont="1" applyFill="1" applyBorder="1" applyAlignment="1">
      <alignment horizontal="left" vertical="top" wrapText="1"/>
    </xf>
    <xf numFmtId="0" fontId="0" fillId="0" borderId="0" xfId="0" applyBorder="1" applyAlignment="1">
      <alignment horizontal="left" vertical="center" wrapText="1"/>
    </xf>
    <xf numFmtId="0" fontId="0" fillId="0" borderId="16" xfId="0" applyBorder="1" applyAlignment="1">
      <alignment horizontal="left" vertical="center"/>
    </xf>
    <xf numFmtId="166" fontId="0" fillId="0" borderId="23" xfId="0" applyNumberFormat="1" applyBorder="1" applyAlignment="1">
      <alignment vertical="center"/>
    </xf>
    <xf numFmtId="0" fontId="9" fillId="0" borderId="37" xfId="16" applyFont="1" applyFill="1" applyBorder="1" applyAlignment="1">
      <alignment horizontal="center" vertical="center" textRotation="90"/>
    </xf>
    <xf numFmtId="0" fontId="1" fillId="0" borderId="0" xfId="16" applyFont="1" applyFill="1" applyBorder="1" applyAlignment="1">
      <alignment horizontal="left" vertical="center"/>
    </xf>
    <xf numFmtId="166" fontId="2" fillId="18" borderId="0" xfId="0" applyNumberFormat="1" applyFont="1" applyFill="1" applyAlignment="1">
      <alignment horizontal="left" vertical="center"/>
    </xf>
    <xf numFmtId="166" fontId="2" fillId="18" borderId="0" xfId="0" applyNumberFormat="1" applyFont="1" applyFill="1" applyAlignment="1">
      <alignment horizontal="right" vertical="center"/>
    </xf>
    <xf numFmtId="0" fontId="16" fillId="18" borderId="0" xfId="18" applyFont="1" applyFill="1" applyAlignment="1">
      <alignment horizontal="left" vertical="center"/>
    </xf>
    <xf numFmtId="166" fontId="5" fillId="18" borderId="0" xfId="0" applyNumberFormat="1" applyFont="1" applyFill="1" applyAlignment="1">
      <alignment horizontal="left" vertical="center"/>
    </xf>
    <xf numFmtId="0" fontId="37" fillId="18" borderId="79" xfId="16" applyFont="1" applyFill="1" applyBorder="1" applyAlignment="1">
      <alignment vertical="center"/>
    </xf>
    <xf numFmtId="0" fontId="37" fillId="18" borderId="58" xfId="16" applyFont="1" applyFill="1" applyBorder="1" applyAlignment="1">
      <alignment vertical="center"/>
    </xf>
    <xf numFmtId="0" fontId="37" fillId="18" borderId="58" xfId="16" applyFont="1" applyFill="1" applyBorder="1" applyAlignment="1">
      <alignment vertical="center" wrapText="1"/>
    </xf>
    <xf numFmtId="0" fontId="37" fillId="18" borderId="150" xfId="16" applyFont="1" applyFill="1" applyBorder="1" applyAlignment="1">
      <alignment vertical="center" wrapText="1"/>
    </xf>
    <xf numFmtId="0" fontId="37" fillId="18" borderId="80" xfId="16" applyFont="1" applyFill="1" applyBorder="1" applyAlignment="1">
      <alignment vertical="center" wrapText="1"/>
    </xf>
    <xf numFmtId="0" fontId="1" fillId="18" borderId="0" xfId="16" applyFont="1" applyFill="1" applyAlignment="1">
      <alignment vertical="center" wrapText="1"/>
    </xf>
    <xf numFmtId="0" fontId="1" fillId="18" borderId="0" xfId="16" applyFont="1" applyFill="1" applyBorder="1" applyAlignment="1">
      <alignment horizontal="left" vertical="center"/>
    </xf>
    <xf numFmtId="0" fontId="1" fillId="18" borderId="35" xfId="16" applyFont="1" applyFill="1" applyBorder="1" applyAlignment="1">
      <alignment horizontal="left" vertical="center"/>
    </xf>
    <xf numFmtId="0" fontId="1" fillId="18" borderId="138" xfId="16" applyFont="1" applyFill="1" applyBorder="1" applyAlignment="1">
      <alignment vertical="center" wrapText="1"/>
    </xf>
    <xf numFmtId="0" fontId="37" fillId="18" borderId="40" xfId="16" applyFont="1" applyFill="1" applyBorder="1" applyAlignment="1">
      <alignment vertical="center" wrapText="1"/>
    </xf>
    <xf numFmtId="0" fontId="2" fillId="18" borderId="0" xfId="18" applyFont="1" applyFill="1" applyBorder="1" applyAlignment="1">
      <alignment horizontal="left" vertical="center"/>
    </xf>
    <xf numFmtId="0" fontId="1" fillId="18" borderId="0" xfId="18" applyFont="1" applyFill="1" applyBorder="1" applyAlignment="1">
      <alignment horizontal="left" vertical="top"/>
    </xf>
    <xf numFmtId="0" fontId="1" fillId="18" borderId="49" xfId="18" applyFont="1" applyFill="1" applyBorder="1" applyAlignment="1">
      <alignment vertical="center" wrapText="1"/>
    </xf>
    <xf numFmtId="0" fontId="1" fillId="18" borderId="49" xfId="18" applyFont="1" applyFill="1" applyBorder="1" applyAlignment="1">
      <alignment vertical="top"/>
    </xf>
    <xf numFmtId="0" fontId="1" fillId="18" borderId="20" xfId="18" applyFont="1" applyFill="1" applyBorder="1" applyAlignment="1">
      <alignment vertical="top"/>
    </xf>
    <xf numFmtId="0" fontId="1" fillId="18" borderId="16" xfId="18" applyFont="1" applyFill="1" applyBorder="1" applyAlignment="1">
      <alignment horizontal="left" vertical="top"/>
    </xf>
    <xf numFmtId="0" fontId="73" fillId="0" borderId="0" xfId="18" applyFont="1" applyAlignment="1">
      <alignment vertical="top"/>
    </xf>
    <xf numFmtId="164" fontId="73" fillId="18" borderId="19" xfId="18" applyNumberFormat="1" applyFont="1" applyFill="1" applyBorder="1" applyAlignment="1">
      <alignment horizontal="right" vertical="top" wrapText="1"/>
    </xf>
    <xf numFmtId="0" fontId="73" fillId="17" borderId="16" xfId="18" applyFont="1" applyFill="1" applyBorder="1" applyAlignment="1">
      <alignment vertical="center" wrapText="1"/>
    </xf>
    <xf numFmtId="164" fontId="73" fillId="17" borderId="19" xfId="18" applyNumberFormat="1" applyFont="1" applyFill="1" applyBorder="1" applyAlignment="1">
      <alignment horizontal="right" vertical="top" wrapText="1"/>
    </xf>
    <xf numFmtId="0" fontId="73" fillId="0" borderId="22" xfId="18" applyFont="1" applyBorder="1" applyAlignment="1">
      <alignment horizontal="left" vertical="top"/>
    </xf>
    <xf numFmtId="0" fontId="73" fillId="0" borderId="16" xfId="18" applyFont="1" applyBorder="1" applyAlignment="1">
      <alignment vertical="top" wrapText="1"/>
    </xf>
    <xf numFmtId="0" fontId="73" fillId="0" borderId="0" xfId="18" applyFont="1" applyBorder="1" applyAlignment="1">
      <alignment vertical="top" wrapText="1"/>
    </xf>
    <xf numFmtId="164" fontId="73" fillId="0" borderId="0" xfId="18" applyNumberFormat="1" applyFont="1" applyBorder="1" applyAlignment="1">
      <alignment vertical="top" wrapText="1"/>
    </xf>
    <xf numFmtId="0" fontId="73" fillId="0" borderId="19" xfId="18" applyFont="1" applyBorder="1" applyAlignment="1">
      <alignment vertical="top" wrapText="1"/>
    </xf>
    <xf numFmtId="0" fontId="73" fillId="0" borderId="20" xfId="18" applyFont="1" applyBorder="1" applyAlignment="1">
      <alignment vertical="top"/>
    </xf>
    <xf numFmtId="0" fontId="73" fillId="0" borderId="10" xfId="18" applyFont="1" applyBorder="1" applyAlignment="1">
      <alignment vertical="top"/>
    </xf>
    <xf numFmtId="164" fontId="73" fillId="0" borderId="10" xfId="18" applyNumberFormat="1" applyFont="1" applyBorder="1" applyAlignment="1">
      <alignment horizontal="right" vertical="top"/>
    </xf>
    <xf numFmtId="0" fontId="73" fillId="0" borderId="10" xfId="18" applyFont="1" applyBorder="1" applyAlignment="1">
      <alignment horizontal="right" vertical="top"/>
    </xf>
    <xf numFmtId="0" fontId="73" fillId="0" borderId="61" xfId="18" applyFont="1" applyBorder="1" applyAlignment="1">
      <alignment horizontal="right" vertical="top"/>
    </xf>
    <xf numFmtId="0" fontId="73" fillId="0" borderId="77" xfId="18" applyFont="1" applyBorder="1" applyAlignment="1">
      <alignment vertical="top"/>
    </xf>
    <xf numFmtId="0" fontId="73" fillId="0" borderId="21" xfId="18" applyFont="1" applyBorder="1" applyAlignment="1">
      <alignment vertical="top"/>
    </xf>
    <xf numFmtId="164" fontId="73" fillId="0" borderId="21" xfId="18" applyNumberFormat="1" applyFont="1" applyBorder="1" applyAlignment="1">
      <alignment horizontal="right" vertical="top"/>
    </xf>
    <xf numFmtId="0" fontId="73" fillId="0" borderId="21" xfId="18" applyFont="1" applyBorder="1" applyAlignment="1">
      <alignment horizontal="right" vertical="top"/>
    </xf>
    <xf numFmtId="0" fontId="73" fillId="0" borderId="17" xfId="18" applyFont="1" applyBorder="1" applyAlignment="1">
      <alignment vertical="top"/>
    </xf>
    <xf numFmtId="164" fontId="73" fillId="0" borderId="11" xfId="18" applyNumberFormat="1" applyFont="1" applyBorder="1" applyAlignment="1">
      <alignment vertical="top"/>
    </xf>
    <xf numFmtId="0" fontId="73" fillId="0" borderId="12" xfId="18" applyFont="1" applyBorder="1" applyAlignment="1">
      <alignment vertical="top"/>
    </xf>
    <xf numFmtId="166" fontId="81" fillId="0" borderId="13" xfId="18" applyNumberFormat="1" applyFont="1" applyFill="1" applyBorder="1" applyAlignment="1">
      <alignment horizontal="left" vertical="top"/>
    </xf>
    <xf numFmtId="166" fontId="81" fillId="0" borderId="15" xfId="18" applyNumberFormat="1" applyFont="1" applyFill="1" applyBorder="1" applyAlignment="1">
      <alignment horizontal="left" vertical="top"/>
    </xf>
    <xf numFmtId="166" fontId="81" fillId="0" borderId="14" xfId="18" applyNumberFormat="1" applyFont="1" applyFill="1" applyBorder="1" applyAlignment="1">
      <alignment horizontal="left" vertical="top"/>
    </xf>
    <xf numFmtId="0" fontId="73" fillId="0" borderId="16" xfId="18" applyFont="1" applyFill="1" applyBorder="1" applyAlignment="1">
      <alignment vertical="top" wrapText="1"/>
    </xf>
    <xf numFmtId="0" fontId="73" fillId="0" borderId="0" xfId="18" applyFont="1" applyFill="1" applyBorder="1" applyAlignment="1">
      <alignment vertical="top" wrapText="1"/>
    </xf>
    <xf numFmtId="0" fontId="73" fillId="0" borderId="19" xfId="18" applyFont="1" applyFill="1" applyBorder="1" applyAlignment="1">
      <alignment vertical="top" wrapText="1"/>
    </xf>
    <xf numFmtId="164" fontId="73" fillId="0" borderId="61" xfId="18" applyNumberFormat="1" applyFont="1" applyFill="1" applyBorder="1" applyAlignment="1">
      <alignment vertical="top" wrapText="1"/>
    </xf>
    <xf numFmtId="0" fontId="73" fillId="0" borderId="16" xfId="18" applyFont="1" applyFill="1" applyBorder="1" applyAlignment="1">
      <alignment vertical="top"/>
    </xf>
    <xf numFmtId="0" fontId="73" fillId="0" borderId="0" xfId="18" applyFont="1" applyFill="1" applyBorder="1" applyAlignment="1">
      <alignment vertical="top"/>
    </xf>
    <xf numFmtId="0" fontId="73" fillId="0" borderId="0" xfId="18" applyFont="1" applyFill="1" applyBorder="1" applyAlignment="1">
      <alignment horizontal="right" vertical="top"/>
    </xf>
    <xf numFmtId="164" fontId="73" fillId="0" borderId="61" xfId="18" applyNumberFormat="1" applyFont="1" applyFill="1" applyBorder="1" applyAlignment="1">
      <alignment horizontal="right" vertical="top"/>
    </xf>
    <xf numFmtId="0" fontId="73" fillId="0" borderId="20" xfId="18" applyFont="1" applyFill="1" applyBorder="1" applyAlignment="1">
      <alignment vertical="top"/>
    </xf>
    <xf numFmtId="0" fontId="73" fillId="0" borderId="10" xfId="18" applyFont="1" applyFill="1" applyBorder="1" applyAlignment="1">
      <alignment vertical="top"/>
    </xf>
    <xf numFmtId="0" fontId="73" fillId="0" borderId="10" xfId="18" applyFont="1" applyFill="1" applyBorder="1" applyAlignment="1">
      <alignment vertical="top" wrapText="1"/>
    </xf>
    <xf numFmtId="164" fontId="73" fillId="0" borderId="61" xfId="18" applyNumberFormat="1" applyFont="1" applyFill="1" applyBorder="1" applyAlignment="1">
      <alignment vertical="top"/>
    </xf>
    <xf numFmtId="0" fontId="73" fillId="0" borderId="20" xfId="18" applyFont="1" applyFill="1" applyBorder="1" applyAlignment="1">
      <alignment vertical="top" wrapText="1"/>
    </xf>
    <xf numFmtId="164" fontId="73" fillId="0" borderId="10" xfId="18" applyNumberFormat="1" applyFont="1" applyFill="1" applyBorder="1" applyAlignment="1">
      <alignment vertical="top"/>
    </xf>
    <xf numFmtId="0" fontId="73" fillId="0" borderId="10" xfId="18" applyFont="1" applyFill="1" applyBorder="1"/>
    <xf numFmtId="0" fontId="73" fillId="0" borderId="61" xfId="18" applyFont="1" applyFill="1" applyBorder="1" applyAlignment="1">
      <alignment vertical="top"/>
    </xf>
    <xf numFmtId="0" fontId="73" fillId="0" borderId="16" xfId="18" applyFont="1" applyFill="1" applyBorder="1" applyAlignment="1">
      <alignment horizontal="center" vertical="top"/>
    </xf>
    <xf numFmtId="0" fontId="73" fillId="0" borderId="0" xfId="18" applyFont="1" applyFill="1" applyBorder="1" applyAlignment="1">
      <alignment horizontal="center" vertical="top"/>
    </xf>
    <xf numFmtId="0" fontId="73" fillId="0" borderId="20" xfId="18" applyFont="1" applyFill="1" applyBorder="1" applyAlignment="1">
      <alignment horizontal="center" vertical="top"/>
    </xf>
    <xf numFmtId="0" fontId="73" fillId="0" borderId="61" xfId="18" applyFont="1" applyFill="1" applyBorder="1" applyAlignment="1">
      <alignment horizontal="center" vertical="top"/>
    </xf>
    <xf numFmtId="0" fontId="73" fillId="0" borderId="24" xfId="18" applyFont="1" applyFill="1" applyBorder="1" applyAlignment="1">
      <alignment vertical="top" wrapText="1"/>
    </xf>
    <xf numFmtId="164" fontId="73" fillId="0" borderId="46" xfId="18" applyNumberFormat="1" applyFont="1" applyFill="1" applyBorder="1" applyAlignment="1">
      <alignment vertical="top"/>
    </xf>
    <xf numFmtId="0" fontId="73" fillId="0" borderId="46" xfId="18" applyFont="1" applyFill="1" applyBorder="1" applyAlignment="1">
      <alignment horizontal="right" vertical="top" wrapText="1"/>
    </xf>
    <xf numFmtId="166" fontId="73" fillId="0" borderId="66" xfId="18" applyNumberFormat="1" applyFont="1" applyFill="1" applyBorder="1" applyAlignment="1">
      <alignment vertical="top"/>
    </xf>
    <xf numFmtId="166" fontId="84" fillId="17" borderId="66" xfId="18" applyNumberFormat="1" applyFont="1" applyFill="1" applyBorder="1" applyAlignment="1">
      <alignment horizontal="center" vertical="top"/>
    </xf>
    <xf numFmtId="164" fontId="1" fillId="0" borderId="61" xfId="18" applyNumberFormat="1" applyFont="1" applyBorder="1" applyAlignment="1">
      <alignment wrapText="1"/>
    </xf>
    <xf numFmtId="0" fontId="1" fillId="0" borderId="17" xfId="18" applyBorder="1"/>
    <xf numFmtId="0" fontId="1" fillId="0" borderId="12" xfId="18" applyBorder="1" applyAlignment="1">
      <alignment vertical="top"/>
    </xf>
    <xf numFmtId="0" fontId="73" fillId="0" borderId="16" xfId="18" applyFont="1" applyBorder="1"/>
    <xf numFmtId="164" fontId="73" fillId="0" borderId="61" xfId="18" applyNumberFormat="1" applyFont="1" applyBorder="1" applyAlignment="1">
      <alignment wrapText="1"/>
    </xf>
    <xf numFmtId="0" fontId="73" fillId="0" borderId="20" xfId="18" applyFont="1" applyBorder="1"/>
    <xf numFmtId="166" fontId="79" fillId="0" borderId="10" xfId="18" applyNumberFormat="1" applyFont="1" applyFill="1" applyBorder="1" applyAlignment="1">
      <alignment horizontal="left" vertical="top"/>
    </xf>
    <xf numFmtId="0" fontId="1" fillId="18" borderId="61" xfId="0" applyFont="1" applyFill="1" applyBorder="1"/>
    <xf numFmtId="0" fontId="1" fillId="0" borderId="63" xfId="0" applyFont="1" applyBorder="1"/>
    <xf numFmtId="0" fontId="73" fillId="0" borderId="17" xfId="0" applyFont="1" applyFill="1" applyBorder="1" applyAlignment="1">
      <alignment horizontal="center" vertical="top"/>
    </xf>
    <xf numFmtId="166" fontId="81" fillId="0" borderId="13" xfId="18" applyNumberFormat="1" applyFont="1" applyFill="1" applyBorder="1" applyAlignment="1">
      <alignment horizontal="center" vertical="top"/>
    </xf>
    <xf numFmtId="166" fontId="79" fillId="18" borderId="19" xfId="18" applyNumberFormat="1" applyFont="1" applyFill="1" applyBorder="1" applyAlignment="1">
      <alignment horizontal="center" vertical="top"/>
    </xf>
    <xf numFmtId="166" fontId="79" fillId="18" borderId="65" xfId="18" applyNumberFormat="1" applyFont="1" applyFill="1" applyBorder="1" applyAlignment="1">
      <alignment horizontal="center" vertical="top"/>
    </xf>
    <xf numFmtId="166" fontId="79" fillId="18" borderId="61" xfId="18" applyNumberFormat="1" applyFont="1" applyFill="1" applyBorder="1" applyAlignment="1">
      <alignment horizontal="center" vertical="top"/>
    </xf>
    <xf numFmtId="0" fontId="73" fillId="0" borderId="0" xfId="18" applyFont="1"/>
    <xf numFmtId="0" fontId="73" fillId="0" borderId="0" xfId="18" applyFont="1" applyAlignment="1">
      <alignment horizontal="right"/>
    </xf>
    <xf numFmtId="166" fontId="81" fillId="0" borderId="61" xfId="18" applyNumberFormat="1" applyFont="1" applyFill="1" applyBorder="1" applyAlignment="1">
      <alignment horizontal="left" vertical="top"/>
    </xf>
    <xf numFmtId="0" fontId="73" fillId="0" borderId="0" xfId="18" applyFont="1" applyBorder="1" applyAlignment="1">
      <alignment horizontal="right"/>
    </xf>
    <xf numFmtId="0" fontId="1" fillId="0" borderId="0" xfId="18" applyBorder="1"/>
    <xf numFmtId="0" fontId="73" fillId="18" borderId="21" xfId="0" applyFont="1" applyFill="1" applyBorder="1" applyAlignment="1">
      <alignment horizontal="left" vertical="center"/>
    </xf>
    <xf numFmtId="0" fontId="75" fillId="18" borderId="21" xfId="0" applyFont="1" applyFill="1" applyBorder="1" applyAlignment="1">
      <alignment horizontal="left" vertical="center"/>
    </xf>
    <xf numFmtId="0" fontId="73" fillId="18" borderId="21" xfId="0" applyFont="1" applyFill="1" applyBorder="1" applyAlignment="1">
      <alignment vertical="center" wrapText="1"/>
    </xf>
    <xf numFmtId="0" fontId="73" fillId="0" borderId="21" xfId="0" applyFont="1" applyBorder="1" applyAlignment="1">
      <alignment vertical="center" wrapText="1"/>
    </xf>
    <xf numFmtId="0" fontId="64" fillId="0" borderId="10" xfId="0" applyFont="1" applyBorder="1"/>
    <xf numFmtId="0" fontId="0" fillId="0" borderId="10" xfId="0" applyBorder="1" applyAlignment="1">
      <alignment vertical="center" wrapText="1"/>
    </xf>
    <xf numFmtId="0" fontId="0" fillId="0" borderId="10" xfId="0" applyBorder="1" applyAlignment="1">
      <alignment horizontal="left" vertical="center"/>
    </xf>
    <xf numFmtId="0" fontId="0" fillId="0" borderId="10" xfId="0" applyBorder="1" applyAlignment="1">
      <alignment horizontal="right" vertical="center" wrapText="1"/>
    </xf>
    <xf numFmtId="0" fontId="0" fillId="0" borderId="10" xfId="0" applyBorder="1" applyAlignment="1">
      <alignment horizontal="left" vertical="center" wrapText="1"/>
    </xf>
    <xf numFmtId="0" fontId="0" fillId="0" borderId="19" xfId="0" applyFill="1" applyBorder="1" applyAlignment="1">
      <alignment vertical="center"/>
    </xf>
    <xf numFmtId="0" fontId="0" fillId="0" borderId="19" xfId="0" applyFill="1" applyBorder="1" applyAlignment="1">
      <alignment horizontal="center" vertical="center"/>
    </xf>
    <xf numFmtId="0" fontId="1" fillId="0" borderId="19" xfId="0" applyFont="1" applyFill="1" applyBorder="1" applyAlignment="1">
      <alignment horizontal="center" vertical="center"/>
    </xf>
    <xf numFmtId="0" fontId="0" fillId="0" borderId="19" xfId="0" applyBorder="1" applyAlignment="1">
      <alignment horizontal="center" vertical="center"/>
    </xf>
    <xf numFmtId="0" fontId="1" fillId="0" borderId="19" xfId="0" applyFont="1" applyBorder="1" applyAlignment="1">
      <alignment horizontal="center" vertical="center"/>
    </xf>
    <xf numFmtId="0" fontId="1" fillId="0" borderId="19" xfId="0" applyFont="1" applyBorder="1" applyAlignment="1">
      <alignment vertical="center"/>
    </xf>
    <xf numFmtId="0" fontId="1" fillId="0" borderId="19" xfId="0" applyFont="1" applyFill="1" applyBorder="1" applyAlignment="1">
      <alignment vertical="center"/>
    </xf>
    <xf numFmtId="0" fontId="0" fillId="0" borderId="19" xfId="0" applyFill="1" applyBorder="1" applyAlignment="1"/>
    <xf numFmtId="164" fontId="73" fillId="0" borderId="10" xfId="0" applyNumberFormat="1" applyFont="1" applyFill="1" applyBorder="1" applyAlignment="1">
      <alignment vertical="center"/>
    </xf>
    <xf numFmtId="0" fontId="73" fillId="0" borderId="0" xfId="0" applyFont="1" applyBorder="1" applyAlignment="1">
      <alignment vertical="center"/>
    </xf>
    <xf numFmtId="164" fontId="73" fillId="0" borderId="21" xfId="0" applyNumberFormat="1" applyFont="1" applyFill="1" applyBorder="1" applyAlignment="1">
      <alignment vertical="center"/>
    </xf>
    <xf numFmtId="0" fontId="1" fillId="0" borderId="21" xfId="0" applyFont="1" applyBorder="1" applyAlignment="1">
      <alignment horizontal="left" vertical="center"/>
    </xf>
    <xf numFmtId="0" fontId="73" fillId="0" borderId="10" xfId="0" applyFont="1" applyBorder="1" applyAlignment="1">
      <alignment vertical="center"/>
    </xf>
    <xf numFmtId="168" fontId="73" fillId="11" borderId="10" xfId="19" applyNumberFormat="1" applyFont="1" applyFill="1" applyBorder="1" applyAlignment="1">
      <alignment horizontal="left" vertical="center"/>
    </xf>
    <xf numFmtId="0" fontId="86" fillId="0" borderId="20" xfId="0" applyFont="1" applyBorder="1" applyAlignment="1">
      <alignment horizontal="left"/>
    </xf>
    <xf numFmtId="0" fontId="86" fillId="0" borderId="10" xfId="0" applyFont="1" applyBorder="1" applyAlignment="1">
      <alignment horizontal="left"/>
    </xf>
    <xf numFmtId="0" fontId="86" fillId="0" borderId="61" xfId="0" applyFont="1" applyBorder="1" applyAlignment="1">
      <alignment horizontal="left"/>
    </xf>
    <xf numFmtId="0" fontId="86" fillId="0" borderId="20" xfId="0" applyFont="1" applyBorder="1" applyAlignment="1">
      <alignment horizontal="left" wrapText="1"/>
    </xf>
    <xf numFmtId="0" fontId="86" fillId="0" borderId="10" xfId="0" applyFont="1" applyBorder="1" applyAlignment="1">
      <alignment horizontal="left" wrapText="1"/>
    </xf>
    <xf numFmtId="0" fontId="86" fillId="0" borderId="61" xfId="0" applyFont="1" applyBorder="1" applyAlignment="1">
      <alignment horizontal="left" wrapText="1"/>
    </xf>
    <xf numFmtId="164" fontId="14" fillId="0" borderId="60" xfId="0" applyNumberFormat="1" applyFont="1" applyBorder="1" applyAlignment="1">
      <alignment horizontal="center" vertical="center"/>
    </xf>
    <xf numFmtId="164" fontId="14" fillId="0" borderId="162" xfId="0" applyNumberFormat="1" applyFont="1" applyBorder="1" applyAlignment="1">
      <alignment horizontal="center" vertical="center"/>
    </xf>
    <xf numFmtId="164" fontId="73" fillId="0" borderId="162" xfId="0" applyNumberFormat="1" applyFont="1" applyBorder="1" applyAlignment="1">
      <alignment horizontal="center" vertical="center"/>
    </xf>
    <xf numFmtId="164" fontId="73" fillId="0" borderId="27" xfId="0" applyNumberFormat="1" applyFont="1" applyBorder="1" applyAlignment="1">
      <alignment horizontal="center" vertical="center"/>
    </xf>
    <xf numFmtId="0" fontId="87" fillId="0" borderId="58" xfId="16" applyFont="1" applyFill="1" applyBorder="1" applyAlignment="1">
      <alignment vertical="center"/>
    </xf>
    <xf numFmtId="1" fontId="87" fillId="9" borderId="10" xfId="16" applyNumberFormat="1" applyFont="1" applyFill="1" applyBorder="1" applyAlignment="1">
      <alignment horizontal="center" vertical="center"/>
    </xf>
    <xf numFmtId="0" fontId="73" fillId="0" borderId="0" xfId="16" applyFont="1" applyFill="1" applyAlignment="1">
      <alignment horizontal="center" vertical="center"/>
    </xf>
    <xf numFmtId="1" fontId="87" fillId="9" borderId="21" xfId="16" applyNumberFormat="1" applyFont="1" applyFill="1" applyBorder="1" applyAlignment="1">
      <alignment horizontal="center" vertical="center"/>
    </xf>
    <xf numFmtId="1" fontId="87" fillId="9" borderId="94" xfId="16" applyNumberFormat="1" applyFont="1" applyFill="1" applyBorder="1" applyAlignment="1">
      <alignment horizontal="center" vertical="center"/>
    </xf>
    <xf numFmtId="164" fontId="89" fillId="10" borderId="71" xfId="18" applyNumberFormat="1" applyFont="1" applyFill="1" applyBorder="1" applyAlignment="1">
      <alignment horizontal="center" vertical="center"/>
    </xf>
    <xf numFmtId="164" fontId="89" fillId="10" borderId="73" xfId="18" applyNumberFormat="1" applyFont="1" applyFill="1" applyBorder="1" applyAlignment="1">
      <alignment horizontal="center" vertical="center"/>
    </xf>
    <xf numFmtId="164" fontId="89" fillId="10" borderId="72" xfId="18" applyNumberFormat="1" applyFont="1" applyFill="1" applyBorder="1" applyAlignment="1">
      <alignment horizontal="center" vertical="center"/>
    </xf>
    <xf numFmtId="0" fontId="90" fillId="0" borderId="0" xfId="18" applyFont="1" applyAlignment="1">
      <alignment horizontal="center" vertical="center"/>
    </xf>
    <xf numFmtId="164" fontId="89" fillId="10" borderId="60" xfId="18" applyNumberFormat="1" applyFont="1" applyFill="1" applyBorder="1" applyAlignment="1">
      <alignment horizontal="center" vertical="center"/>
    </xf>
    <xf numFmtId="0" fontId="92" fillId="0" borderId="0" xfId="0" applyFont="1" applyAlignment="1">
      <alignment horizontal="left" vertical="center"/>
    </xf>
    <xf numFmtId="0" fontId="73" fillId="0" borderId="0" xfId="0" applyFont="1" applyAlignment="1"/>
    <xf numFmtId="0" fontId="93" fillId="0" borderId="105" xfId="0" applyFont="1" applyBorder="1" applyAlignment="1">
      <alignment horizontal="center" vertical="center" wrapText="1"/>
    </xf>
    <xf numFmtId="0" fontId="93" fillId="0" borderId="101" xfId="0" applyFont="1" applyBorder="1" applyAlignment="1">
      <alignment vertical="center" wrapText="1"/>
    </xf>
    <xf numFmtId="0" fontId="93" fillId="0" borderId="78" xfId="0" applyFont="1" applyBorder="1" applyAlignment="1">
      <alignment horizontal="center" vertical="center" wrapText="1"/>
    </xf>
    <xf numFmtId="0" fontId="81" fillId="20" borderId="140" xfId="0" applyFont="1" applyFill="1" applyBorder="1" applyAlignment="1">
      <alignment horizontal="left" vertical="top" wrapText="1"/>
    </xf>
    <xf numFmtId="0" fontId="81" fillId="15" borderId="105" xfId="0" applyFont="1" applyFill="1" applyBorder="1" applyAlignment="1">
      <alignment horizontal="center"/>
    </xf>
    <xf numFmtId="166" fontId="81" fillId="0" borderId="109" xfId="0" applyNumberFormat="1" applyFont="1" applyBorder="1" applyAlignment="1">
      <alignment horizontal="center" vertical="center"/>
    </xf>
    <xf numFmtId="0" fontId="73" fillId="0" borderId="83" xfId="0" applyFont="1" applyBorder="1"/>
    <xf numFmtId="0" fontId="73" fillId="0" borderId="163" xfId="0" applyFont="1" applyBorder="1" applyAlignment="1">
      <alignment horizontal="center"/>
    </xf>
    <xf numFmtId="166" fontId="81" fillId="0" borderId="112" xfId="0" applyNumberFormat="1" applyFont="1" applyBorder="1" applyAlignment="1">
      <alignment horizontal="center" vertical="center"/>
    </xf>
    <xf numFmtId="166" fontId="81" fillId="0" borderId="113" xfId="0" applyNumberFormat="1" applyFont="1" applyBorder="1" applyAlignment="1">
      <alignment horizontal="center" vertical="center"/>
    </xf>
    <xf numFmtId="0" fontId="81" fillId="15" borderId="108" xfId="0" applyFont="1" applyFill="1" applyBorder="1" applyAlignment="1">
      <alignment vertical="top"/>
    </xf>
    <xf numFmtId="0" fontId="73" fillId="0" borderId="40" xfId="0" applyFont="1" applyBorder="1"/>
    <xf numFmtId="0" fontId="73" fillId="0" borderId="40" xfId="0" applyFont="1" applyBorder="1" applyAlignment="1">
      <alignment horizontal="center"/>
    </xf>
    <xf numFmtId="166" fontId="81" fillId="0" borderId="162" xfId="0" applyNumberFormat="1" applyFont="1" applyBorder="1" applyAlignment="1">
      <alignment horizontal="center" vertical="center"/>
    </xf>
    <xf numFmtId="0" fontId="73" fillId="0" borderId="10" xfId="0" applyFont="1" applyBorder="1" applyAlignment="1"/>
    <xf numFmtId="0" fontId="81" fillId="15" borderId="108" xfId="0" applyFont="1" applyFill="1" applyBorder="1" applyAlignment="1">
      <alignment vertical="top" wrapText="1"/>
    </xf>
    <xf numFmtId="0" fontId="73" fillId="0" borderId="40" xfId="0" applyFont="1" applyBorder="1" applyAlignment="1">
      <alignment horizontal="justify"/>
    </xf>
    <xf numFmtId="0" fontId="81" fillId="15" borderId="164" xfId="0" applyFont="1" applyFill="1" applyBorder="1" applyAlignment="1">
      <alignment horizontal="center"/>
    </xf>
    <xf numFmtId="166" fontId="81" fillId="0" borderId="19" xfId="0" applyNumberFormat="1" applyFont="1" applyBorder="1" applyAlignment="1">
      <alignment horizontal="center" vertical="center"/>
    </xf>
    <xf numFmtId="0" fontId="73" fillId="0" borderId="16" xfId="0" applyFont="1" applyBorder="1" applyAlignment="1">
      <alignment horizontal="justify"/>
    </xf>
    <xf numFmtId="0" fontId="73" fillId="0" borderId="0" xfId="0" applyFont="1" applyBorder="1" applyAlignment="1">
      <alignment horizontal="center"/>
    </xf>
    <xf numFmtId="166" fontId="81" fillId="17" borderId="105" xfId="0" applyNumberFormat="1" applyFont="1" applyFill="1" applyBorder="1" applyAlignment="1">
      <alignment horizontal="center" vertical="center"/>
    </xf>
    <xf numFmtId="166" fontId="81" fillId="0" borderId="110" xfId="0" applyNumberFormat="1" applyFont="1" applyBorder="1" applyAlignment="1">
      <alignment horizontal="center" vertical="center"/>
    </xf>
    <xf numFmtId="166" fontId="81" fillId="0" borderId="20" xfId="0" applyNumberFormat="1" applyFont="1" applyBorder="1" applyAlignment="1">
      <alignment horizontal="center" vertical="center"/>
    </xf>
    <xf numFmtId="166" fontId="81" fillId="0" borderId="77" xfId="0" applyNumberFormat="1" applyFont="1" applyBorder="1" applyAlignment="1">
      <alignment horizontal="center" vertical="center"/>
    </xf>
    <xf numFmtId="166" fontId="81" fillId="0" borderId="79" xfId="0" applyNumberFormat="1" applyFont="1" applyBorder="1" applyAlignment="1">
      <alignment horizontal="center" vertical="center"/>
    </xf>
    <xf numFmtId="166" fontId="81" fillId="0" borderId="58" xfId="0" applyNumberFormat="1" applyFont="1" applyBorder="1" applyAlignment="1">
      <alignment horizontal="center" vertical="center"/>
    </xf>
    <xf numFmtId="166" fontId="81" fillId="0" borderId="80" xfId="0" applyNumberFormat="1" applyFont="1" applyBorder="1" applyAlignment="1">
      <alignment horizontal="center" vertical="center"/>
    </xf>
    <xf numFmtId="0" fontId="94" fillId="0" borderId="0" xfId="0" applyFont="1" applyAlignment="1"/>
    <xf numFmtId="0" fontId="94" fillId="0" borderId="0" xfId="0" applyFont="1" applyAlignment="1">
      <alignment horizontal="center"/>
    </xf>
    <xf numFmtId="0" fontId="93" fillId="0" borderId="105" xfId="0" applyFont="1" applyBorder="1" applyAlignment="1">
      <alignment vertical="center" wrapText="1"/>
    </xf>
    <xf numFmtId="166" fontId="81" fillId="0" borderId="109" xfId="0" applyNumberFormat="1" applyFont="1" applyBorder="1" applyAlignment="1">
      <alignment horizontal="right" vertical="center"/>
    </xf>
    <xf numFmtId="166" fontId="81" fillId="0" borderId="112" xfId="0" applyNumberFormat="1" applyFont="1" applyBorder="1" applyAlignment="1">
      <alignment horizontal="right" vertical="center"/>
    </xf>
    <xf numFmtId="166" fontId="81" fillId="0" borderId="113" xfId="0" applyNumberFormat="1" applyFont="1" applyBorder="1" applyAlignment="1">
      <alignment horizontal="right" vertical="center"/>
    </xf>
    <xf numFmtId="166" fontId="81" fillId="11" borderId="142" xfId="0" applyNumberFormat="1" applyFont="1" applyFill="1" applyBorder="1" applyAlignment="1">
      <alignment horizontal="right" vertical="center"/>
    </xf>
    <xf numFmtId="166" fontId="81" fillId="11" borderId="143" xfId="0" applyNumberFormat="1" applyFont="1" applyFill="1" applyBorder="1" applyAlignment="1">
      <alignment horizontal="right" vertical="center"/>
    </xf>
    <xf numFmtId="166" fontId="81" fillId="11" borderId="144" xfId="0" applyNumberFormat="1" applyFont="1" applyFill="1" applyBorder="1" applyAlignment="1">
      <alignment horizontal="right" vertical="center"/>
    </xf>
    <xf numFmtId="170" fontId="81" fillId="15" borderId="106" xfId="0" applyNumberFormat="1" applyFont="1" applyFill="1" applyBorder="1" applyAlignment="1">
      <alignment horizontal="right" vertical="center"/>
    </xf>
    <xf numFmtId="0" fontId="68" fillId="0" borderId="101" xfId="0" applyFont="1" applyBorder="1" applyAlignment="1">
      <alignment vertical="center" wrapText="1"/>
    </xf>
    <xf numFmtId="0" fontId="67" fillId="0" borderId="110" xfId="0" applyFont="1" applyBorder="1" applyAlignment="1">
      <alignment horizontal="left" vertical="top"/>
    </xf>
    <xf numFmtId="0" fontId="1" fillId="18" borderId="20" xfId="0" applyFont="1" applyFill="1" applyBorder="1" applyAlignment="1">
      <alignment horizontal="left" vertical="top"/>
    </xf>
    <xf numFmtId="0" fontId="67" fillId="18" borderId="114" xfId="0" applyFont="1" applyFill="1" applyBorder="1" applyAlignment="1">
      <alignment horizontal="left" vertical="top"/>
    </xf>
    <xf numFmtId="0" fontId="67" fillId="0" borderId="20" xfId="0" applyFont="1" applyBorder="1" applyAlignment="1">
      <alignment horizontal="left" vertical="top"/>
    </xf>
    <xf numFmtId="0" fontId="67" fillId="17" borderId="20" xfId="0" applyFont="1" applyFill="1" applyBorder="1" applyAlignment="1">
      <alignment horizontal="left" vertical="top"/>
    </xf>
    <xf numFmtId="0" fontId="67" fillId="0" borderId="114" xfId="0" applyFont="1" applyBorder="1" applyAlignment="1">
      <alignment horizontal="left" vertical="top"/>
    </xf>
    <xf numFmtId="0" fontId="67" fillId="18" borderId="93" xfId="0" applyFont="1" applyFill="1" applyBorder="1" applyAlignment="1">
      <alignment horizontal="left" vertical="top"/>
    </xf>
    <xf numFmtId="0" fontId="67" fillId="0" borderId="10" xfId="0" applyFont="1" applyBorder="1" applyAlignment="1">
      <alignment horizontal="left" vertical="top"/>
    </xf>
    <xf numFmtId="0" fontId="67" fillId="0" borderId="94" xfId="0" applyFont="1" applyBorder="1" applyAlignment="1">
      <alignment horizontal="left" vertical="top"/>
    </xf>
    <xf numFmtId="0" fontId="68" fillId="0" borderId="13" xfId="0" applyFont="1" applyBorder="1" applyAlignment="1">
      <alignment vertical="center" wrapText="1"/>
    </xf>
    <xf numFmtId="0" fontId="68" fillId="0" borderId="15" xfId="0" applyFont="1" applyBorder="1" applyAlignment="1">
      <alignment vertical="center" wrapText="1"/>
    </xf>
    <xf numFmtId="0" fontId="68" fillId="0" borderId="14" xfId="0" applyFont="1" applyBorder="1" applyAlignment="1">
      <alignment vertical="center" wrapText="1"/>
    </xf>
    <xf numFmtId="0" fontId="69" fillId="15" borderId="108" xfId="0" applyFont="1" applyFill="1" applyBorder="1" applyAlignment="1">
      <alignment horizontal="center" vertical="center"/>
    </xf>
    <xf numFmtId="0" fontId="69" fillId="15" borderId="107" xfId="0" applyFont="1" applyFill="1" applyBorder="1" applyAlignment="1">
      <alignment horizontal="center" vertical="center"/>
    </xf>
    <xf numFmtId="0" fontId="67" fillId="11" borderId="17" xfId="0" applyFont="1" applyFill="1" applyBorder="1" applyAlignment="1">
      <alignment horizontal="center"/>
    </xf>
    <xf numFmtId="0" fontId="67" fillId="11" borderId="11" xfId="0" applyFont="1" applyFill="1" applyBorder="1" applyAlignment="1">
      <alignment horizontal="center"/>
    </xf>
    <xf numFmtId="0" fontId="67" fillId="0" borderId="12" xfId="0" applyFont="1" applyBorder="1" applyAlignment="1"/>
    <xf numFmtId="170" fontId="81" fillId="15" borderId="106" xfId="0" applyNumberFormat="1" applyFont="1" applyFill="1" applyBorder="1" applyAlignment="1">
      <alignment horizontal="center" vertical="center"/>
    </xf>
    <xf numFmtId="0" fontId="69" fillId="15" borderId="108" xfId="0" applyFont="1" applyFill="1" applyBorder="1" applyAlignment="1">
      <alignment vertical="center" wrapText="1"/>
    </xf>
    <xf numFmtId="0" fontId="69" fillId="15" borderId="108" xfId="0" applyFont="1" applyFill="1" applyBorder="1" applyAlignment="1">
      <alignment horizontal="center" vertical="center" wrapText="1"/>
    </xf>
    <xf numFmtId="0" fontId="69" fillId="15" borderId="140" xfId="0" applyFont="1" applyFill="1" applyBorder="1" applyAlignment="1">
      <alignment horizontal="center" vertical="center" wrapText="1"/>
    </xf>
    <xf numFmtId="0" fontId="69" fillId="15" borderId="107" xfId="0" applyFont="1" applyFill="1" applyBorder="1" applyAlignment="1">
      <alignment horizontal="center" vertical="center" wrapText="1"/>
    </xf>
    <xf numFmtId="0" fontId="69" fillId="15" borderId="102" xfId="0" applyFont="1" applyFill="1" applyBorder="1" applyAlignment="1">
      <alignment horizontal="center" vertical="center" wrapText="1"/>
    </xf>
    <xf numFmtId="0" fontId="95" fillId="15" borderId="108" xfId="0" applyFont="1" applyFill="1" applyBorder="1" applyAlignment="1">
      <alignment horizontal="center"/>
    </xf>
    <xf numFmtId="0" fontId="95" fillId="15" borderId="140" xfId="0" applyFont="1" applyFill="1" applyBorder="1" applyAlignment="1">
      <alignment horizontal="center"/>
    </xf>
    <xf numFmtId="0" fontId="95" fillId="15" borderId="107" xfId="0" applyFont="1" applyFill="1" applyBorder="1" applyAlignment="1">
      <alignment horizontal="center"/>
    </xf>
    <xf numFmtId="0" fontId="95" fillId="15" borderId="102" xfId="0" applyFont="1" applyFill="1" applyBorder="1" applyAlignment="1">
      <alignment horizontal="center"/>
    </xf>
    <xf numFmtId="0" fontId="69" fillId="18" borderId="108" xfId="0" applyFont="1" applyFill="1" applyBorder="1" applyAlignment="1">
      <alignment vertical="top" wrapText="1"/>
    </xf>
    <xf numFmtId="0" fontId="69" fillId="18" borderId="108" xfId="0" applyFont="1" applyFill="1" applyBorder="1" applyAlignment="1">
      <alignment vertical="center" wrapText="1"/>
    </xf>
    <xf numFmtId="0" fontId="67" fillId="0" borderId="0" xfId="0" applyFont="1" applyBorder="1" applyAlignment="1"/>
    <xf numFmtId="166" fontId="81" fillId="0" borderId="142" xfId="0" applyNumberFormat="1" applyFont="1" applyBorder="1" applyAlignment="1">
      <alignment horizontal="right" vertical="center"/>
    </xf>
    <xf numFmtId="0" fontId="67" fillId="0" borderId="152" xfId="0" applyFont="1" applyBorder="1" applyAlignment="1"/>
    <xf numFmtId="166" fontId="81" fillId="0" borderId="143" xfId="0" applyNumberFormat="1" applyFont="1" applyBorder="1" applyAlignment="1">
      <alignment horizontal="right" vertical="center"/>
    </xf>
    <xf numFmtId="0" fontId="67" fillId="0" borderId="153" xfId="0" applyFont="1" applyBorder="1" applyAlignment="1"/>
    <xf numFmtId="166" fontId="81" fillId="0" borderId="144" xfId="0" applyNumberFormat="1" applyFont="1" applyBorder="1" applyAlignment="1">
      <alignment horizontal="right" vertical="center"/>
    </xf>
    <xf numFmtId="0" fontId="67" fillId="11" borderId="114" xfId="0" applyFont="1" applyFill="1" applyBorder="1" applyAlignment="1">
      <alignment horizontal="center"/>
    </xf>
    <xf numFmtId="0" fontId="67" fillId="11" borderId="94" xfId="0" applyFont="1" applyFill="1" applyBorder="1" applyAlignment="1">
      <alignment horizontal="center"/>
    </xf>
    <xf numFmtId="0" fontId="67" fillId="0" borderId="115" xfId="0" applyFont="1" applyBorder="1" applyAlignment="1"/>
    <xf numFmtId="0" fontId="67" fillId="0" borderId="155" xfId="0" applyFont="1" applyBorder="1" applyAlignment="1"/>
    <xf numFmtId="0" fontId="67" fillId="0" borderId="101" xfId="0" applyFont="1" applyBorder="1" applyAlignment="1"/>
    <xf numFmtId="0" fontId="68" fillId="0" borderId="140" xfId="0" applyFont="1" applyBorder="1" applyAlignment="1">
      <alignment vertical="center" wrapText="1"/>
    </xf>
    <xf numFmtId="0" fontId="67" fillId="0" borderId="102" xfId="0" applyFont="1" applyBorder="1" applyAlignment="1"/>
    <xf numFmtId="166" fontId="81" fillId="0" borderId="0" xfId="0" applyNumberFormat="1" applyFont="1" applyBorder="1" applyAlignment="1">
      <alignment horizontal="right" vertical="center"/>
    </xf>
    <xf numFmtId="0" fontId="67" fillId="0" borderId="0" xfId="0" applyFont="1" applyBorder="1" applyAlignment="1">
      <alignment horizontal="left" vertical="top"/>
    </xf>
    <xf numFmtId="170" fontId="81" fillId="15" borderId="168" xfId="0" applyNumberFormat="1" applyFont="1" applyFill="1" applyBorder="1" applyAlignment="1">
      <alignment horizontal="right" vertical="center"/>
    </xf>
    <xf numFmtId="0" fontId="69" fillId="15" borderId="59" xfId="0" applyFont="1" applyFill="1" applyBorder="1" applyAlignment="1">
      <alignment vertical="top"/>
    </xf>
    <xf numFmtId="0" fontId="69" fillId="15" borderId="141" xfId="0" applyFont="1" applyFill="1" applyBorder="1" applyAlignment="1">
      <alignment horizontal="center"/>
    </xf>
    <xf numFmtId="0" fontId="69" fillId="15" borderId="59" xfId="0" applyFont="1" applyFill="1" applyBorder="1" applyAlignment="1">
      <alignment horizontal="center"/>
    </xf>
    <xf numFmtId="0" fontId="69" fillId="15" borderId="145" xfId="0" applyFont="1" applyFill="1" applyBorder="1" applyAlignment="1">
      <alignment horizontal="center"/>
    </xf>
    <xf numFmtId="0" fontId="69" fillId="15" borderId="159" xfId="0" applyFont="1" applyFill="1" applyBorder="1" applyAlignment="1">
      <alignment horizontal="center"/>
    </xf>
    <xf numFmtId="0" fontId="67" fillId="0" borderId="140" xfId="0" applyFont="1" applyBorder="1" applyAlignment="1"/>
    <xf numFmtId="0" fontId="81" fillId="17" borderId="101" xfId="0" applyFont="1" applyFill="1" applyBorder="1" applyAlignment="1">
      <alignment horizontal="left" vertical="top" wrapText="1"/>
    </xf>
    <xf numFmtId="0" fontId="81" fillId="17" borderId="140" xfId="0" applyFont="1" applyFill="1" applyBorder="1" applyAlignment="1">
      <alignment horizontal="left" vertical="top" wrapText="1"/>
    </xf>
    <xf numFmtId="0" fontId="81" fillId="17" borderId="102" xfId="0" applyFont="1" applyFill="1" applyBorder="1" applyAlignment="1">
      <alignment horizontal="left" vertical="top" wrapText="1"/>
    </xf>
    <xf numFmtId="166" fontId="81" fillId="0" borderId="0" xfId="0" applyNumberFormat="1" applyFont="1" applyBorder="1" applyAlignment="1">
      <alignment horizontal="center" vertical="center"/>
    </xf>
    <xf numFmtId="0" fontId="73" fillId="0" borderId="0" xfId="0" applyFont="1" applyBorder="1" applyAlignment="1">
      <alignment horizontal="justify"/>
    </xf>
    <xf numFmtId="166" fontId="81" fillId="0" borderId="169" xfId="0" applyNumberFormat="1" applyFont="1" applyBorder="1" applyAlignment="1">
      <alignment horizontal="center" vertical="center"/>
    </xf>
    <xf numFmtId="166" fontId="81" fillId="0" borderId="27" xfId="0" applyNumberFormat="1" applyFont="1" applyBorder="1" applyAlignment="1">
      <alignment horizontal="center" vertical="center"/>
    </xf>
    <xf numFmtId="0" fontId="2" fillId="0" borderId="0" xfId="0" applyFont="1" applyAlignment="1">
      <alignment horizontal="center" vertical="center"/>
    </xf>
    <xf numFmtId="0" fontId="0" fillId="0" borderId="0" xfId="0" applyAlignment="1">
      <alignment vertical="center"/>
    </xf>
    <xf numFmtId="0" fontId="0" fillId="0" borderId="0" xfId="0" applyBorder="1" applyAlignment="1">
      <alignment vertical="center"/>
    </xf>
    <xf numFmtId="0" fontId="42" fillId="17" borderId="83" xfId="0" applyFont="1" applyFill="1" applyBorder="1" applyAlignment="1">
      <alignment horizontal="center" vertical="center"/>
    </xf>
    <xf numFmtId="0" fontId="42" fillId="17" borderId="25" xfId="0" applyFont="1" applyFill="1" applyBorder="1" applyAlignment="1">
      <alignment horizontal="center" vertical="center"/>
    </xf>
    <xf numFmtId="0" fontId="42" fillId="17" borderId="81" xfId="0" applyFont="1" applyFill="1" applyBorder="1" applyAlignment="1">
      <alignment horizontal="center" vertical="center"/>
    </xf>
    <xf numFmtId="0" fontId="17" fillId="17" borderId="83" xfId="0" applyFont="1" applyFill="1" applyBorder="1" applyAlignment="1">
      <alignment horizontal="center" vertical="center"/>
    </xf>
    <xf numFmtId="0" fontId="17" fillId="17" borderId="25" xfId="0" applyFont="1" applyFill="1" applyBorder="1" applyAlignment="1">
      <alignment horizontal="center" vertical="center"/>
    </xf>
    <xf numFmtId="0" fontId="17" fillId="17" borderId="81" xfId="0" applyFont="1" applyFill="1" applyBorder="1" applyAlignment="1">
      <alignment horizontal="center" vertical="center"/>
    </xf>
    <xf numFmtId="0" fontId="17" fillId="0" borderId="13" xfId="0" applyFont="1" applyFill="1" applyBorder="1" applyAlignment="1">
      <alignment horizontal="center" vertical="center"/>
    </xf>
    <xf numFmtId="0" fontId="17" fillId="0" borderId="15" xfId="0" applyFont="1" applyFill="1" applyBorder="1" applyAlignment="1">
      <alignment horizontal="center" vertical="center"/>
    </xf>
    <xf numFmtId="0" fontId="17" fillId="0" borderId="14" xfId="0" applyFont="1" applyFill="1" applyBorder="1" applyAlignment="1">
      <alignment horizontal="center" vertical="center"/>
    </xf>
    <xf numFmtId="0" fontId="17" fillId="0" borderId="17" xfId="0" applyFont="1" applyFill="1" applyBorder="1" applyAlignment="1">
      <alignment horizontal="center" vertical="center"/>
    </xf>
    <xf numFmtId="0" fontId="17" fillId="0" borderId="11"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83" xfId="0" applyFont="1" applyBorder="1" applyAlignment="1">
      <alignment horizontal="center" vertical="center"/>
    </xf>
    <xf numFmtId="0" fontId="17" fillId="0" borderId="25" xfId="0" applyFont="1" applyBorder="1" applyAlignment="1">
      <alignment horizontal="center" vertical="center"/>
    </xf>
    <xf numFmtId="0" fontId="17" fillId="0" borderId="81" xfId="0" applyFont="1" applyBorder="1" applyAlignment="1">
      <alignment horizontal="center" vertical="center"/>
    </xf>
    <xf numFmtId="0" fontId="43" fillId="0" borderId="0" xfId="0" applyFont="1" applyAlignment="1">
      <alignment horizontal="center" vertical="center"/>
    </xf>
    <xf numFmtId="0" fontId="43" fillId="0" borderId="19" xfId="0" applyFont="1" applyBorder="1" applyAlignment="1">
      <alignment horizontal="center" vertical="center"/>
    </xf>
    <xf numFmtId="0" fontId="17" fillId="17" borderId="40" xfId="0" applyFont="1" applyFill="1" applyBorder="1" applyAlignment="1">
      <alignment horizontal="center" vertical="center"/>
    </xf>
    <xf numFmtId="0" fontId="12" fillId="0" borderId="0" xfId="0" applyFont="1" applyBorder="1" applyAlignment="1">
      <alignment horizontal="center" vertical="center"/>
    </xf>
    <xf numFmtId="0" fontId="17" fillId="0" borderId="13" xfId="0" applyFont="1" applyBorder="1" applyAlignment="1">
      <alignment horizontal="center" vertical="center"/>
    </xf>
    <xf numFmtId="0" fontId="17" fillId="0" borderId="15" xfId="0" applyFont="1" applyBorder="1" applyAlignment="1">
      <alignment horizontal="center" vertical="center"/>
    </xf>
    <xf numFmtId="0" fontId="17" fillId="0" borderId="14" xfId="0" applyFont="1" applyBorder="1" applyAlignment="1">
      <alignment horizontal="center" vertical="center"/>
    </xf>
    <xf numFmtId="0" fontId="17" fillId="0" borderId="17"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0" fillId="0" borderId="25" xfId="0" applyBorder="1" applyAlignment="1">
      <alignment horizontal="center" vertical="center"/>
    </xf>
    <xf numFmtId="0" fontId="0" fillId="0" borderId="81" xfId="0" applyBorder="1" applyAlignment="1">
      <alignment horizontal="center" vertical="center"/>
    </xf>
    <xf numFmtId="0" fontId="0" fillId="0" borderId="83" xfId="0" applyFill="1" applyBorder="1" applyAlignment="1">
      <alignment horizontal="center" vertical="center"/>
    </xf>
    <xf numFmtId="0" fontId="0" fillId="0" borderId="25" xfId="0" applyFill="1" applyBorder="1" applyAlignment="1">
      <alignment horizontal="center" vertical="center"/>
    </xf>
    <xf numFmtId="0" fontId="0" fillId="0" borderId="81" xfId="0" applyFill="1" applyBorder="1" applyAlignment="1">
      <alignment horizontal="center" vertical="center"/>
    </xf>
    <xf numFmtId="0" fontId="0" fillId="0" borderId="17" xfId="0" applyBorder="1" applyAlignment="1">
      <alignment vertical="center"/>
    </xf>
    <xf numFmtId="0" fontId="0" fillId="0" borderId="12" xfId="0" applyBorder="1" applyAlignment="1">
      <alignment vertical="center"/>
    </xf>
    <xf numFmtId="0" fontId="0" fillId="0" borderId="83" xfId="0" applyBorder="1" applyAlignment="1">
      <alignment horizontal="center" vertical="center"/>
    </xf>
    <xf numFmtId="0" fontId="17" fillId="0" borderId="13" xfId="0" applyFont="1" applyBorder="1" applyAlignment="1">
      <alignment vertical="center"/>
    </xf>
    <xf numFmtId="0" fontId="17" fillId="0" borderId="15" xfId="0" applyFont="1" applyBorder="1" applyAlignment="1">
      <alignment vertical="center"/>
    </xf>
    <xf numFmtId="0" fontId="17" fillId="0" borderId="14" xfId="0" applyFont="1"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0" borderId="14" xfId="0" applyBorder="1" applyAlignment="1">
      <alignment vertical="center"/>
    </xf>
    <xf numFmtId="0" fontId="1" fillId="0" borderId="17" xfId="0" applyFont="1" applyBorder="1" applyAlignment="1">
      <alignment vertical="center"/>
    </xf>
    <xf numFmtId="0" fontId="1" fillId="0" borderId="12" xfId="0" applyFont="1" applyBorder="1" applyAlignment="1">
      <alignment vertical="center"/>
    </xf>
    <xf numFmtId="0" fontId="1" fillId="0" borderId="83" xfId="0" applyFont="1" applyBorder="1" applyAlignment="1">
      <alignment horizontal="center" vertical="center"/>
    </xf>
    <xf numFmtId="0" fontId="1" fillId="0" borderId="25" xfId="0" applyFont="1" applyBorder="1" applyAlignment="1">
      <alignment horizontal="center" vertical="center"/>
    </xf>
    <xf numFmtId="0" fontId="1" fillId="0" borderId="81" xfId="0" applyFont="1" applyBorder="1" applyAlignment="1">
      <alignment horizontal="center" vertical="center"/>
    </xf>
    <xf numFmtId="0" fontId="0" fillId="0" borderId="13" xfId="0" applyBorder="1" applyAlignment="1">
      <alignment horizontal="center" vertical="top" wrapText="1"/>
    </xf>
    <xf numFmtId="0" fontId="0" fillId="0" borderId="15" xfId="0" applyBorder="1" applyAlignment="1">
      <alignment horizontal="center" vertical="top" wrapText="1"/>
    </xf>
    <xf numFmtId="0" fontId="0" fillId="0" borderId="116" xfId="0" applyBorder="1" applyAlignment="1">
      <alignment horizontal="center" vertical="top" wrapText="1"/>
    </xf>
    <xf numFmtId="0" fontId="0" fillId="0" borderId="16" xfId="0" applyBorder="1" applyAlignment="1">
      <alignment horizontal="center" vertical="top" wrapText="1"/>
    </xf>
    <xf numFmtId="0" fontId="0" fillId="0" borderId="0" xfId="0" applyBorder="1" applyAlignment="1">
      <alignment horizontal="center" vertical="top" wrapText="1"/>
    </xf>
    <xf numFmtId="0" fontId="0" fillId="0" borderId="87" xfId="0" applyBorder="1" applyAlignment="1">
      <alignment horizontal="center" vertical="top" wrapText="1"/>
    </xf>
    <xf numFmtId="0" fontId="17" fillId="0" borderId="0" xfId="0" applyFont="1" applyBorder="1" applyAlignment="1">
      <alignment vertical="center"/>
    </xf>
    <xf numFmtId="0" fontId="17" fillId="0" borderId="77" xfId="18" applyFont="1" applyFill="1" applyBorder="1" applyAlignment="1">
      <alignment vertical="center" wrapText="1"/>
    </xf>
    <xf numFmtId="0" fontId="17" fillId="0" borderId="63" xfId="18" applyFont="1" applyFill="1" applyBorder="1" applyAlignment="1">
      <alignment vertical="center" wrapText="1"/>
    </xf>
    <xf numFmtId="0" fontId="45" fillId="0" borderId="13" xfId="18" applyFont="1" applyBorder="1" applyAlignment="1">
      <alignment horizontal="center" vertical="center"/>
    </xf>
    <xf numFmtId="0" fontId="45" fillId="0" borderId="15" xfId="18" applyFont="1" applyBorder="1" applyAlignment="1">
      <alignment horizontal="center" vertical="center"/>
    </xf>
    <xf numFmtId="0" fontId="46" fillId="0" borderId="11" xfId="18" applyFont="1" applyBorder="1" applyAlignment="1">
      <alignment horizontal="center" vertical="center"/>
    </xf>
    <xf numFmtId="0" fontId="45" fillId="0" borderId="83" xfId="18" applyFont="1" applyBorder="1" applyAlignment="1">
      <alignment horizontal="center" vertical="center"/>
    </xf>
    <xf numFmtId="0" fontId="45" fillId="0" borderId="25" xfId="18" applyFont="1" applyBorder="1" applyAlignment="1">
      <alignment horizontal="center" vertical="center"/>
    </xf>
    <xf numFmtId="0" fontId="1" fillId="17" borderId="17" xfId="18" applyFont="1" applyFill="1" applyBorder="1" applyAlignment="1">
      <alignment horizontal="center" vertical="top"/>
    </xf>
    <xf numFmtId="0" fontId="1" fillId="17" borderId="12" xfId="18" applyFont="1" applyFill="1" applyBorder="1" applyAlignment="1">
      <alignment horizontal="center" vertical="top"/>
    </xf>
    <xf numFmtId="0" fontId="1" fillId="0" borderId="25" xfId="18" applyFont="1" applyBorder="1" applyAlignment="1">
      <alignment horizontal="center" vertical="center"/>
    </xf>
    <xf numFmtId="164" fontId="1" fillId="0" borderId="21" xfId="18" applyNumberFormat="1" applyFont="1" applyBorder="1" applyAlignment="1">
      <alignment horizontal="right" vertical="center"/>
    </xf>
    <xf numFmtId="164" fontId="1" fillId="0" borderId="11" xfId="18" applyNumberFormat="1" applyFont="1" applyBorder="1" applyAlignment="1">
      <alignment horizontal="right" vertical="center"/>
    </xf>
    <xf numFmtId="0" fontId="1" fillId="0" borderId="21" xfId="18" applyFont="1" applyBorder="1" applyAlignment="1">
      <alignment horizontal="left" vertical="center"/>
    </xf>
    <xf numFmtId="0" fontId="1" fillId="0" borderId="11" xfId="18" applyFont="1" applyBorder="1" applyAlignment="1">
      <alignment horizontal="left" vertical="center"/>
    </xf>
    <xf numFmtId="0" fontId="17" fillId="0" borderId="77" xfId="18" applyFont="1" applyBorder="1" applyAlignment="1">
      <alignment horizontal="left" vertical="center" wrapText="1"/>
    </xf>
    <xf numFmtId="0" fontId="17" fillId="0" borderId="17" xfId="18" applyFont="1" applyBorder="1" applyAlignment="1">
      <alignment horizontal="left" vertical="center" wrapText="1"/>
    </xf>
    <xf numFmtId="0" fontId="1" fillId="0" borderId="16" xfId="18" applyFont="1" applyFill="1" applyBorder="1" applyAlignment="1">
      <alignment horizontal="center" vertical="top" wrapText="1"/>
    </xf>
    <xf numFmtId="0" fontId="1" fillId="0" borderId="0" xfId="18" applyFont="1" applyFill="1" applyBorder="1" applyAlignment="1">
      <alignment horizontal="center" vertical="top" wrapText="1"/>
    </xf>
    <xf numFmtId="0" fontId="1" fillId="0" borderId="19" xfId="18" applyFont="1" applyFill="1" applyBorder="1" applyAlignment="1">
      <alignment horizontal="center" vertical="top" wrapText="1"/>
    </xf>
    <xf numFmtId="0" fontId="1" fillId="0" borderId="63" xfId="18" applyFont="1" applyFill="1" applyBorder="1" applyAlignment="1">
      <alignment horizontal="center" vertical="top" wrapText="1"/>
    </xf>
    <xf numFmtId="0" fontId="1" fillId="0" borderId="23" xfId="18" applyFont="1" applyFill="1" applyBorder="1" applyAlignment="1">
      <alignment horizontal="center" vertical="top" wrapText="1"/>
    </xf>
    <xf numFmtId="0" fontId="1" fillId="0" borderId="65" xfId="18" applyFont="1" applyFill="1" applyBorder="1" applyAlignment="1">
      <alignment horizontal="center" vertical="top" wrapText="1"/>
    </xf>
    <xf numFmtId="0" fontId="17" fillId="0" borderId="77" xfId="18" applyFont="1" applyBorder="1" applyAlignment="1">
      <alignment vertical="center" wrapText="1"/>
    </xf>
    <xf numFmtId="0" fontId="17" fillId="0" borderId="63" xfId="18" applyFont="1" applyBorder="1" applyAlignment="1">
      <alignment vertical="center" wrapText="1"/>
    </xf>
    <xf numFmtId="166" fontId="1" fillId="0" borderId="22" xfId="18" applyNumberFormat="1" applyFont="1" applyBorder="1" applyAlignment="1">
      <alignment vertical="center" wrapText="1"/>
    </xf>
    <xf numFmtId="166" fontId="1" fillId="0" borderId="12" xfId="18" applyNumberFormat="1" applyFont="1" applyBorder="1" applyAlignment="1">
      <alignment vertical="center" wrapText="1"/>
    </xf>
    <xf numFmtId="164" fontId="1" fillId="0" borderId="23" xfId="18" applyNumberFormat="1" applyFont="1" applyBorder="1" applyAlignment="1">
      <alignment horizontal="right" vertical="center"/>
    </xf>
    <xf numFmtId="0" fontId="17" fillId="0" borderId="16" xfId="18" applyFont="1" applyBorder="1" applyAlignment="1">
      <alignment vertical="center" wrapText="1"/>
    </xf>
    <xf numFmtId="0" fontId="17" fillId="17" borderId="16" xfId="18" applyFont="1" applyFill="1" applyBorder="1" applyAlignment="1">
      <alignment vertical="center" wrapText="1"/>
    </xf>
    <xf numFmtId="0" fontId="1" fillId="17" borderId="16" xfId="18" applyFont="1" applyFill="1" applyBorder="1" applyAlignment="1">
      <alignment horizontal="left" vertical="center" wrapText="1"/>
    </xf>
    <xf numFmtId="0" fontId="1" fillId="0" borderId="18" xfId="18" applyFont="1" applyFill="1" applyBorder="1" applyAlignment="1">
      <alignment horizontal="left" vertical="top" wrapText="1"/>
    </xf>
    <xf numFmtId="0" fontId="2" fillId="0" borderId="60" xfId="18" applyFont="1" applyBorder="1" applyAlignment="1">
      <alignment horizontal="center" vertical="center" textRotation="90"/>
    </xf>
    <xf numFmtId="0" fontId="2" fillId="0" borderId="18" xfId="18" applyFont="1" applyBorder="1" applyAlignment="1">
      <alignment horizontal="center" vertical="center" textRotation="90"/>
    </xf>
    <xf numFmtId="0" fontId="2" fillId="0" borderId="30" xfId="18" applyFont="1" applyBorder="1" applyAlignment="1">
      <alignment horizontal="center" vertical="center" textRotation="90"/>
    </xf>
    <xf numFmtId="166" fontId="5" fillId="0" borderId="13" xfId="18" applyNumberFormat="1" applyFont="1" applyFill="1" applyBorder="1" applyAlignment="1">
      <alignment horizontal="left" vertical="top"/>
    </xf>
    <xf numFmtId="166" fontId="5" fillId="0" borderId="14" xfId="18" applyNumberFormat="1" applyFont="1" applyFill="1" applyBorder="1" applyAlignment="1">
      <alignment horizontal="left" vertical="top"/>
    </xf>
    <xf numFmtId="0" fontId="1" fillId="0" borderId="16" xfId="18" applyFont="1" applyBorder="1" applyAlignment="1">
      <alignment vertical="top" wrapText="1"/>
    </xf>
    <xf numFmtId="0" fontId="1" fillId="0" borderId="19" xfId="18" applyFont="1" applyBorder="1" applyAlignment="1">
      <alignment vertical="top" wrapText="1"/>
    </xf>
    <xf numFmtId="0" fontId="83" fillId="0" borderId="16" xfId="18" applyFont="1" applyBorder="1" applyAlignment="1">
      <alignment horizontal="left" vertical="center" wrapText="1"/>
    </xf>
    <xf numFmtId="0" fontId="1" fillId="0" borderId="19" xfId="18" applyFont="1" applyBorder="1" applyAlignment="1">
      <alignment horizontal="left" vertical="center" wrapText="1"/>
    </xf>
    <xf numFmtId="0" fontId="1" fillId="0" borderId="16" xfId="18" applyFont="1" applyBorder="1" applyAlignment="1">
      <alignment horizontal="left" vertical="center" wrapText="1"/>
    </xf>
    <xf numFmtId="166" fontId="1" fillId="0" borderId="17" xfId="18" applyNumberFormat="1" applyFont="1" applyBorder="1" applyAlignment="1">
      <alignment horizontal="center" vertical="top" wrapText="1"/>
    </xf>
    <xf numFmtId="166" fontId="1" fillId="0" borderId="12" xfId="18" applyNumberFormat="1" applyFont="1" applyBorder="1" applyAlignment="1">
      <alignment horizontal="center" vertical="top" wrapText="1"/>
    </xf>
    <xf numFmtId="0" fontId="1" fillId="0" borderId="16" xfId="18" applyFont="1" applyBorder="1" applyAlignment="1">
      <alignment horizontal="center" vertical="top" wrapText="1"/>
    </xf>
    <xf numFmtId="0" fontId="1" fillId="0" borderId="19" xfId="18" applyFont="1" applyBorder="1" applyAlignment="1">
      <alignment horizontal="center" vertical="top" wrapText="1"/>
    </xf>
    <xf numFmtId="0" fontId="1" fillId="0" borderId="16" xfId="18" applyFont="1" applyBorder="1" applyAlignment="1">
      <alignment horizontal="left" vertical="top" wrapText="1"/>
    </xf>
    <xf numFmtId="0" fontId="1" fillId="0" borderId="19" xfId="18" applyFont="1" applyBorder="1" applyAlignment="1">
      <alignment horizontal="left" vertical="top" wrapText="1"/>
    </xf>
    <xf numFmtId="0" fontId="1" fillId="0" borderId="16" xfId="18" applyFont="1" applyFill="1" applyBorder="1" applyAlignment="1">
      <alignment vertical="top" wrapText="1"/>
    </xf>
    <xf numFmtId="0" fontId="1" fillId="0" borderId="0" xfId="18" applyFont="1" applyFill="1" applyBorder="1" applyAlignment="1">
      <alignment vertical="top" wrapText="1"/>
    </xf>
    <xf numFmtId="0" fontId="1" fillId="0" borderId="19" xfId="18" applyFont="1" applyFill="1" applyBorder="1" applyAlignment="1">
      <alignment vertical="top" wrapText="1"/>
    </xf>
    <xf numFmtId="0" fontId="73" fillId="0" borderId="16" xfId="18" applyFont="1" applyBorder="1" applyAlignment="1">
      <alignment horizontal="center" vertical="top" wrapText="1"/>
    </xf>
    <xf numFmtId="0" fontId="73" fillId="0" borderId="0" xfId="18" applyFont="1" applyBorder="1" applyAlignment="1">
      <alignment horizontal="center" vertical="top" wrapText="1"/>
    </xf>
    <xf numFmtId="0" fontId="73" fillId="0" borderId="19" xfId="18" applyFont="1" applyBorder="1" applyAlignment="1">
      <alignment horizontal="center" vertical="top" wrapText="1"/>
    </xf>
    <xf numFmtId="0" fontId="73" fillId="0" borderId="63" xfId="18" applyFont="1" applyBorder="1" applyAlignment="1">
      <alignment horizontal="center" vertical="top" wrapText="1"/>
    </xf>
    <xf numFmtId="0" fontId="73" fillId="0" borderId="23" xfId="18" applyFont="1" applyBorder="1" applyAlignment="1">
      <alignment horizontal="center" vertical="top" wrapText="1"/>
    </xf>
    <xf numFmtId="0" fontId="73" fillId="0" borderId="65" xfId="18" applyFont="1" applyBorder="1" applyAlignment="1">
      <alignment horizontal="center" vertical="top" wrapText="1"/>
    </xf>
    <xf numFmtId="0" fontId="46" fillId="0" borderId="83" xfId="18" applyFont="1" applyBorder="1" applyAlignment="1">
      <alignment horizontal="center" vertical="center"/>
    </xf>
    <xf numFmtId="0" fontId="46" fillId="0" borderId="25" xfId="18" applyFont="1" applyBorder="1" applyAlignment="1">
      <alignment horizontal="center" vertical="center"/>
    </xf>
    <xf numFmtId="0" fontId="46" fillId="0" borderId="13" xfId="18" applyFont="1" applyBorder="1" applyAlignment="1">
      <alignment horizontal="center" vertical="center"/>
    </xf>
    <xf numFmtId="0" fontId="46" fillId="0" borderId="15" xfId="18" applyFont="1" applyBorder="1" applyAlignment="1">
      <alignment horizontal="center" vertical="center"/>
    </xf>
    <xf numFmtId="166" fontId="5" fillId="0" borderId="15" xfId="18" applyNumberFormat="1" applyFont="1" applyFill="1" applyBorder="1" applyAlignment="1">
      <alignment horizontal="left" vertical="top"/>
    </xf>
    <xf numFmtId="0" fontId="1" fillId="0" borderId="0" xfId="18" applyFont="1" applyBorder="1" applyAlignment="1">
      <alignment horizontal="left" vertical="top" wrapText="1"/>
    </xf>
    <xf numFmtId="0" fontId="5" fillId="0" borderId="13" xfId="18" applyFont="1" applyBorder="1" applyAlignment="1">
      <alignment horizontal="left" wrapText="1"/>
    </xf>
    <xf numFmtId="0" fontId="5" fillId="0" borderId="15" xfId="18" applyFont="1" applyBorder="1" applyAlignment="1">
      <alignment horizontal="left" wrapText="1"/>
    </xf>
    <xf numFmtId="0" fontId="5" fillId="0" borderId="16" xfId="18" applyFont="1" applyBorder="1" applyAlignment="1">
      <alignment horizontal="left" wrapText="1"/>
    </xf>
    <xf numFmtId="0" fontId="5" fillId="0" borderId="0" xfId="18" applyFont="1" applyBorder="1" applyAlignment="1">
      <alignment horizontal="left" wrapText="1"/>
    </xf>
    <xf numFmtId="0" fontId="5" fillId="0" borderId="17" xfId="18" applyFont="1" applyBorder="1" applyAlignment="1">
      <alignment horizontal="left" wrapText="1"/>
    </xf>
    <xf numFmtId="0" fontId="5" fillId="0" borderId="11" xfId="18" applyFont="1" applyBorder="1" applyAlignment="1">
      <alignment horizontal="left" wrapText="1"/>
    </xf>
    <xf numFmtId="0" fontId="1" fillId="0" borderId="16" xfId="18" applyFont="1" applyFill="1" applyBorder="1" applyAlignment="1">
      <alignment horizontal="left" vertical="top" wrapText="1"/>
    </xf>
    <xf numFmtId="0" fontId="1" fillId="18" borderId="16" xfId="18" applyFont="1" applyFill="1" applyBorder="1" applyAlignment="1">
      <alignment horizontal="center" vertical="center" wrapText="1"/>
    </xf>
    <xf numFmtId="0" fontId="1" fillId="18" borderId="19" xfId="18" applyFont="1" applyFill="1" applyBorder="1" applyAlignment="1">
      <alignment horizontal="center" vertical="center" wrapText="1"/>
    </xf>
    <xf numFmtId="0" fontId="1" fillId="0" borderId="0" xfId="18" applyFont="1" applyFill="1" applyBorder="1" applyAlignment="1">
      <alignment horizontal="left" vertical="top" wrapText="1"/>
    </xf>
    <xf numFmtId="0" fontId="1" fillId="0" borderId="19" xfId="18" applyFont="1" applyFill="1" applyBorder="1" applyAlignment="1">
      <alignment horizontal="left" vertical="top" wrapText="1"/>
    </xf>
    <xf numFmtId="0" fontId="5" fillId="0" borderId="0" xfId="18" applyFont="1" applyFill="1" applyBorder="1" applyAlignment="1">
      <alignment horizontal="center" vertical="top"/>
    </xf>
    <xf numFmtId="0" fontId="1" fillId="18" borderId="16" xfId="18" applyFont="1" applyFill="1" applyBorder="1" applyAlignment="1">
      <alignment vertical="top" wrapText="1"/>
    </xf>
    <xf numFmtId="0" fontId="1" fillId="18" borderId="0" xfId="18" applyFont="1" applyFill="1" applyBorder="1" applyAlignment="1">
      <alignment vertical="top" wrapText="1"/>
    </xf>
    <xf numFmtId="0" fontId="1" fillId="18" borderId="19" xfId="18" applyFont="1" applyFill="1" applyBorder="1" applyAlignment="1">
      <alignment vertical="top" wrapText="1"/>
    </xf>
    <xf numFmtId="0" fontId="1" fillId="17" borderId="0" xfId="18" applyFont="1" applyFill="1" applyBorder="1" applyAlignment="1">
      <alignment vertical="top" wrapText="1"/>
    </xf>
    <xf numFmtId="0" fontId="1" fillId="18" borderId="16" xfId="18" applyFont="1" applyFill="1" applyBorder="1" applyAlignment="1">
      <alignment horizontal="left" vertical="center" wrapText="1"/>
    </xf>
    <xf numFmtId="0" fontId="17" fillId="18" borderId="0" xfId="18" applyFont="1" applyFill="1" applyBorder="1" applyAlignment="1">
      <alignment horizontal="left" vertical="center" wrapText="1"/>
    </xf>
    <xf numFmtId="0" fontId="17" fillId="18" borderId="19" xfId="18" applyFont="1" applyFill="1" applyBorder="1" applyAlignment="1">
      <alignment horizontal="left" vertical="center" wrapText="1"/>
    </xf>
    <xf numFmtId="0" fontId="17" fillId="18" borderId="16" xfId="18" applyFont="1" applyFill="1" applyBorder="1" applyAlignment="1">
      <alignment horizontal="left" vertical="center" wrapText="1"/>
    </xf>
    <xf numFmtId="0" fontId="1" fillId="18" borderId="19" xfId="18" applyFont="1" applyFill="1" applyBorder="1" applyAlignment="1">
      <alignment horizontal="left" vertical="center" wrapText="1"/>
    </xf>
    <xf numFmtId="0" fontId="16" fillId="0" borderId="0" xfId="18" applyFont="1" applyAlignment="1">
      <alignment horizontal="left" vertical="center"/>
    </xf>
    <xf numFmtId="0" fontId="1" fillId="18" borderId="83" xfId="18" applyFont="1" applyFill="1" applyBorder="1" applyAlignment="1">
      <alignment horizontal="center" vertical="top"/>
    </xf>
    <xf numFmtId="0" fontId="1" fillId="18" borderId="81" xfId="18" applyFont="1" applyFill="1" applyBorder="1" applyAlignment="1">
      <alignment horizontal="center" vertical="top"/>
    </xf>
    <xf numFmtId="0" fontId="73" fillId="18" borderId="11" xfId="18" applyFont="1" applyFill="1" applyBorder="1" applyAlignment="1">
      <alignment horizontal="center" vertical="top"/>
    </xf>
    <xf numFmtId="0" fontId="73" fillId="18" borderId="12" xfId="18" applyFont="1" applyFill="1" applyBorder="1" applyAlignment="1">
      <alignment horizontal="center" vertical="top"/>
    </xf>
    <xf numFmtId="0" fontId="1" fillId="0" borderId="83" xfId="18" applyFont="1" applyBorder="1" applyAlignment="1">
      <alignment horizontal="center" vertical="top"/>
    </xf>
    <xf numFmtId="0" fontId="1" fillId="0" borderId="81" xfId="18" applyFont="1" applyBorder="1" applyAlignment="1">
      <alignment horizontal="center" vertical="top"/>
    </xf>
    <xf numFmtId="0" fontId="1" fillId="0" borderId="83" xfId="18" applyFont="1" applyFill="1" applyBorder="1" applyAlignment="1">
      <alignment horizontal="center" vertical="top"/>
    </xf>
    <xf numFmtId="0" fontId="1" fillId="0" borderId="81" xfId="18" applyFont="1" applyFill="1" applyBorder="1" applyAlignment="1">
      <alignment horizontal="center" vertical="top"/>
    </xf>
    <xf numFmtId="0" fontId="1" fillId="0" borderId="16" xfId="15" applyFont="1" applyBorder="1" applyAlignment="1">
      <alignment vertical="top"/>
    </xf>
    <xf numFmtId="0" fontId="1" fillId="0" borderId="19" xfId="15" applyFont="1" applyBorder="1" applyAlignment="1">
      <alignment vertical="top"/>
    </xf>
    <xf numFmtId="0" fontId="1" fillId="18" borderId="16" xfId="18" applyFont="1" applyFill="1" applyBorder="1" applyAlignment="1">
      <alignment horizontal="left" vertical="top" wrapText="1"/>
    </xf>
    <xf numFmtId="0" fontId="1" fillId="18" borderId="19" xfId="18" applyFont="1" applyFill="1" applyBorder="1" applyAlignment="1">
      <alignment horizontal="left" vertical="top" wrapText="1"/>
    </xf>
    <xf numFmtId="0" fontId="1" fillId="0" borderId="0" xfId="18" applyFont="1" applyBorder="1" applyAlignment="1">
      <alignment horizontal="center" vertical="top" wrapText="1"/>
    </xf>
    <xf numFmtId="0" fontId="1" fillId="0" borderId="15" xfId="15" applyFont="1" applyBorder="1" applyAlignment="1">
      <alignment vertical="top"/>
    </xf>
    <xf numFmtId="0" fontId="1" fillId="0" borderId="14" xfId="15" applyFont="1" applyBorder="1" applyAlignment="1">
      <alignment vertical="top"/>
    </xf>
    <xf numFmtId="0" fontId="1" fillId="0" borderId="10" xfId="18" applyFont="1" applyFill="1" applyBorder="1" applyAlignment="1">
      <alignment horizontal="left" vertical="top" wrapText="1"/>
    </xf>
    <xf numFmtId="0" fontId="1" fillId="18" borderId="0" xfId="18" applyFont="1" applyFill="1" applyBorder="1" applyAlignment="1">
      <alignment horizontal="center" vertical="center" wrapText="1"/>
    </xf>
    <xf numFmtId="0" fontId="73" fillId="0" borderId="16" xfId="18" applyFont="1" applyBorder="1" applyAlignment="1">
      <alignment horizontal="center" vertical="top"/>
    </xf>
    <xf numFmtId="0" fontId="73" fillId="0" borderId="0" xfId="18" applyFont="1" applyBorder="1" applyAlignment="1">
      <alignment horizontal="center" vertical="top"/>
    </xf>
    <xf numFmtId="0" fontId="45" fillId="0" borderId="0" xfId="18" applyFont="1" applyBorder="1" applyAlignment="1">
      <alignment horizontal="center" vertical="center"/>
    </xf>
    <xf numFmtId="0" fontId="1" fillId="0" borderId="18" xfId="18" applyFont="1" applyFill="1" applyBorder="1" applyAlignment="1">
      <alignment horizontal="center" vertical="center" wrapText="1"/>
    </xf>
    <xf numFmtId="0" fontId="1" fillId="0" borderId="16" xfId="18" applyFont="1" applyFill="1" applyBorder="1" applyAlignment="1">
      <alignment horizontal="center" vertical="center" wrapText="1"/>
    </xf>
    <xf numFmtId="0" fontId="1" fillId="0" borderId="19" xfId="18" applyFont="1" applyFill="1" applyBorder="1" applyAlignment="1">
      <alignment horizontal="center" vertical="center" wrapText="1"/>
    </xf>
    <xf numFmtId="0" fontId="5" fillId="0" borderId="77" xfId="18" applyFont="1" applyFill="1" applyBorder="1" applyAlignment="1">
      <alignment horizontal="center" vertical="center" wrapText="1"/>
    </xf>
    <xf numFmtId="0" fontId="5" fillId="0" borderId="21" xfId="18" applyFont="1" applyFill="1" applyBorder="1" applyAlignment="1">
      <alignment horizontal="center" vertical="center" wrapText="1"/>
    </xf>
    <xf numFmtId="0" fontId="5" fillId="0" borderId="16" xfId="18" applyFont="1" applyFill="1" applyBorder="1" applyAlignment="1">
      <alignment horizontal="center" vertical="center" wrapText="1"/>
    </xf>
    <xf numFmtId="0" fontId="5" fillId="0" borderId="0" xfId="18" applyFont="1" applyFill="1" applyBorder="1" applyAlignment="1">
      <alignment horizontal="center" vertical="center" wrapText="1"/>
    </xf>
    <xf numFmtId="0" fontId="1" fillId="0" borderId="25" xfId="0" applyFont="1" applyBorder="1"/>
    <xf numFmtId="0" fontId="1" fillId="0" borderId="15" xfId="18" applyFont="1" applyBorder="1" applyAlignment="1">
      <alignment horizontal="center" vertical="center"/>
    </xf>
    <xf numFmtId="0" fontId="1" fillId="0" borderId="18" xfId="18" applyFont="1" applyBorder="1" applyAlignment="1">
      <alignment horizontal="center" vertical="center" wrapText="1"/>
    </xf>
    <xf numFmtId="0" fontId="1" fillId="0" borderId="30" xfId="18" applyFont="1" applyBorder="1" applyAlignment="1">
      <alignment horizontal="center" vertical="center" wrapText="1"/>
    </xf>
    <xf numFmtId="0" fontId="1" fillId="0" borderId="18" xfId="18" applyFont="1" applyBorder="1" applyAlignment="1">
      <alignment horizontal="center" vertical="top" wrapText="1"/>
    </xf>
    <xf numFmtId="0" fontId="46" fillId="0" borderId="14" xfId="18" applyFont="1" applyBorder="1" applyAlignment="1">
      <alignment horizontal="center" vertical="center"/>
    </xf>
    <xf numFmtId="0" fontId="45" fillId="0" borderId="14" xfId="18" applyFont="1" applyBorder="1" applyAlignment="1">
      <alignment horizontal="center" vertical="center"/>
    </xf>
    <xf numFmtId="0" fontId="45" fillId="0" borderId="81" xfId="18" applyFont="1" applyBorder="1" applyAlignment="1">
      <alignment horizontal="center" vertical="center"/>
    </xf>
    <xf numFmtId="0" fontId="46" fillId="0" borderId="0" xfId="18" applyFont="1" applyBorder="1" applyAlignment="1">
      <alignment horizontal="center" vertical="center"/>
    </xf>
    <xf numFmtId="0" fontId="1" fillId="0" borderId="21" xfId="18" applyFont="1" applyFill="1" applyBorder="1" applyAlignment="1">
      <alignment horizontal="left" vertical="top" wrapText="1"/>
    </xf>
    <xf numFmtId="164" fontId="1" fillId="0" borderId="22" xfId="18" applyNumberFormat="1" applyFont="1" applyFill="1" applyBorder="1" applyAlignment="1">
      <alignment horizontal="right" vertical="top" wrapText="1"/>
    </xf>
    <xf numFmtId="164" fontId="1" fillId="0" borderId="19" xfId="18" applyNumberFormat="1" applyFont="1" applyFill="1" applyBorder="1" applyAlignment="1">
      <alignment horizontal="right" vertical="top" wrapText="1"/>
    </xf>
    <xf numFmtId="0" fontId="1" fillId="0" borderId="0" xfId="18" applyFont="1" applyBorder="1" applyAlignment="1">
      <alignment vertical="top" wrapText="1"/>
    </xf>
    <xf numFmtId="0" fontId="1" fillId="18" borderId="25" xfId="18" applyFont="1" applyFill="1" applyBorder="1" applyAlignment="1">
      <alignment horizontal="center" vertical="top"/>
    </xf>
    <xf numFmtId="0" fontId="73" fillId="18" borderId="83" xfId="18" applyFont="1" applyFill="1" applyBorder="1" applyAlignment="1">
      <alignment horizontal="center" vertical="top"/>
    </xf>
    <xf numFmtId="0" fontId="73" fillId="18" borderId="25" xfId="18" applyFont="1" applyFill="1" applyBorder="1" applyAlignment="1">
      <alignment horizontal="center" vertical="top"/>
    </xf>
    <xf numFmtId="0" fontId="73" fillId="18" borderId="81" xfId="18" applyFont="1" applyFill="1" applyBorder="1" applyAlignment="1">
      <alignment horizontal="center" vertical="top"/>
    </xf>
    <xf numFmtId="0" fontId="46" fillId="0" borderId="81" xfId="18" applyFont="1" applyBorder="1" applyAlignment="1">
      <alignment horizontal="center" vertical="center"/>
    </xf>
    <xf numFmtId="0" fontId="5" fillId="0" borderId="0" xfId="18" applyFont="1" applyBorder="1" applyAlignment="1">
      <alignment horizontal="center" vertical="top"/>
    </xf>
    <xf numFmtId="166" fontId="81" fillId="0" borderId="13" xfId="18" applyNumberFormat="1" applyFont="1" applyFill="1" applyBorder="1" applyAlignment="1">
      <alignment horizontal="left" vertical="top"/>
    </xf>
    <xf numFmtId="166" fontId="81" fillId="0" borderId="15" xfId="18" applyNumberFormat="1" applyFont="1" applyFill="1" applyBorder="1" applyAlignment="1">
      <alignment horizontal="left" vertical="top"/>
    </xf>
    <xf numFmtId="166" fontId="81" fillId="0" borderId="14" xfId="18" applyNumberFormat="1" applyFont="1" applyFill="1" applyBorder="1" applyAlignment="1">
      <alignment horizontal="left" vertical="top"/>
    </xf>
    <xf numFmtId="0" fontId="73" fillId="0" borderId="16" xfId="0" applyFont="1" applyBorder="1" applyAlignment="1">
      <alignment horizontal="left" vertical="center" wrapText="1"/>
    </xf>
    <xf numFmtId="0" fontId="73" fillId="0" borderId="0" xfId="0" applyFont="1" applyBorder="1" applyAlignment="1">
      <alignment horizontal="left" vertical="center" wrapText="1"/>
    </xf>
    <xf numFmtId="0" fontId="73" fillId="0" borderId="19" xfId="0" applyFont="1" applyBorder="1" applyAlignment="1">
      <alignment horizontal="left" vertical="center" wrapText="1"/>
    </xf>
    <xf numFmtId="0" fontId="73" fillId="18" borderId="16" xfId="18" applyFont="1" applyFill="1" applyBorder="1" applyAlignment="1">
      <alignment horizontal="left" vertical="top" wrapText="1"/>
    </xf>
    <xf numFmtId="0" fontId="73" fillId="18" borderId="0" xfId="18" applyFont="1" applyFill="1" applyBorder="1" applyAlignment="1">
      <alignment horizontal="left" vertical="top" wrapText="1"/>
    </xf>
    <xf numFmtId="0" fontId="73" fillId="18" borderId="19" xfId="18" applyFont="1" applyFill="1" applyBorder="1" applyAlignment="1">
      <alignment horizontal="left" vertical="top" wrapText="1"/>
    </xf>
    <xf numFmtId="0" fontId="1" fillId="0" borderId="20" xfId="18" applyFont="1" applyBorder="1" applyAlignment="1">
      <alignment horizontal="left" vertical="top" wrapText="1"/>
    </xf>
    <xf numFmtId="0" fontId="1" fillId="0" borderId="10" xfId="18" applyFont="1" applyBorder="1" applyAlignment="1">
      <alignment horizontal="left" vertical="top" wrapText="1"/>
    </xf>
    <xf numFmtId="0" fontId="1" fillId="0" borderId="16" xfId="0" applyFont="1" applyBorder="1" applyAlignment="1">
      <alignment horizontal="left" vertical="center" wrapText="1"/>
    </xf>
    <xf numFmtId="0" fontId="1" fillId="0" borderId="0" xfId="0" applyFont="1" applyBorder="1" applyAlignment="1">
      <alignment horizontal="left" vertical="center" wrapText="1"/>
    </xf>
    <xf numFmtId="0" fontId="2" fillId="0" borderId="60" xfId="18" applyFont="1" applyFill="1" applyBorder="1" applyAlignment="1">
      <alignment horizontal="center" vertical="center" textRotation="90"/>
    </xf>
    <xf numFmtId="0" fontId="2" fillId="0" borderId="18" xfId="18" applyFont="1" applyFill="1" applyBorder="1" applyAlignment="1">
      <alignment horizontal="center" vertical="center" textRotation="90"/>
    </xf>
    <xf numFmtId="0" fontId="2" fillId="0" borderId="30" xfId="18" applyFont="1" applyFill="1" applyBorder="1" applyAlignment="1">
      <alignment horizontal="center" vertical="center" textRotation="90"/>
    </xf>
    <xf numFmtId="0" fontId="73" fillId="0" borderId="24" xfId="18" applyFont="1" applyFill="1" applyBorder="1" applyAlignment="1">
      <alignment horizontal="center" vertical="top"/>
    </xf>
    <xf numFmtId="0" fontId="73" fillId="0" borderId="46" xfId="18" applyFont="1" applyFill="1" applyBorder="1" applyAlignment="1">
      <alignment horizontal="center" vertical="top"/>
    </xf>
    <xf numFmtId="0" fontId="73" fillId="0" borderId="66" xfId="18" applyFont="1" applyFill="1" applyBorder="1" applyAlignment="1">
      <alignment horizontal="center" vertical="top"/>
    </xf>
    <xf numFmtId="0" fontId="1" fillId="0" borderId="11" xfId="18" applyFont="1" applyFill="1" applyBorder="1" applyAlignment="1">
      <alignment horizontal="center" vertical="center"/>
    </xf>
    <xf numFmtId="0" fontId="45" fillId="0" borderId="83" xfId="18" applyFont="1" applyFill="1" applyBorder="1" applyAlignment="1">
      <alignment horizontal="center" vertical="center"/>
    </xf>
    <xf numFmtId="0" fontId="45" fillId="0" borderId="25" xfId="18" applyFont="1" applyFill="1" applyBorder="1" applyAlignment="1">
      <alignment horizontal="center" vertical="center"/>
    </xf>
    <xf numFmtId="0" fontId="45" fillId="0" borderId="81" xfId="18" applyFont="1" applyFill="1" applyBorder="1" applyAlignment="1">
      <alignment horizontal="center" vertical="center"/>
    </xf>
    <xf numFmtId="0" fontId="45" fillId="0" borderId="13" xfId="18" applyFont="1" applyFill="1" applyBorder="1" applyAlignment="1">
      <alignment horizontal="center" vertical="center"/>
    </xf>
    <xf numFmtId="0" fontId="45" fillId="0" borderId="15" xfId="18" applyFont="1" applyFill="1" applyBorder="1" applyAlignment="1">
      <alignment horizontal="center" vertical="center"/>
    </xf>
    <xf numFmtId="0" fontId="45" fillId="0" borderId="14" xfId="18" applyFont="1" applyFill="1" applyBorder="1" applyAlignment="1">
      <alignment horizontal="center" vertical="center"/>
    </xf>
    <xf numFmtId="0" fontId="1" fillId="0" borderId="11" xfId="18" applyFont="1" applyBorder="1" applyAlignment="1">
      <alignment horizontal="center" vertical="center"/>
    </xf>
    <xf numFmtId="0" fontId="45" fillId="0" borderId="118" xfId="18" applyFont="1" applyBorder="1" applyAlignment="1">
      <alignment horizontal="center" vertical="center"/>
    </xf>
    <xf numFmtId="0" fontId="1" fillId="0" borderId="63" xfId="18" applyFont="1" applyFill="1" applyBorder="1" applyAlignment="1">
      <alignment horizontal="left" vertical="top" wrapText="1"/>
    </xf>
    <xf numFmtId="0" fontId="1" fillId="0" borderId="23" xfId="18" applyFont="1" applyFill="1" applyBorder="1" applyAlignment="1">
      <alignment horizontal="left" vertical="top" wrapText="1"/>
    </xf>
    <xf numFmtId="0" fontId="1" fillId="0" borderId="65" xfId="18" applyFont="1" applyFill="1" applyBorder="1" applyAlignment="1">
      <alignment horizontal="left" vertical="top" wrapText="1"/>
    </xf>
    <xf numFmtId="0" fontId="17" fillId="0" borderId="20" xfId="18" applyFont="1" applyFill="1" applyBorder="1" applyAlignment="1">
      <alignment horizontal="left" wrapText="1"/>
    </xf>
    <xf numFmtId="0" fontId="17" fillId="0" borderId="10" xfId="18" applyFont="1" applyFill="1" applyBorder="1" applyAlignment="1">
      <alignment horizontal="left" wrapText="1"/>
    </xf>
    <xf numFmtId="0" fontId="1" fillId="0" borderId="13" xfId="15" applyFont="1" applyBorder="1" applyAlignment="1">
      <alignment horizontal="center" vertical="center" wrapText="1"/>
    </xf>
    <xf numFmtId="0" fontId="1" fillId="0" borderId="15" xfId="15" applyFont="1" applyBorder="1" applyAlignment="1">
      <alignment horizontal="center" vertical="center" wrapText="1"/>
    </xf>
    <xf numFmtId="0" fontId="1" fillId="0" borderId="14" xfId="15" applyFont="1" applyBorder="1" applyAlignment="1">
      <alignment horizontal="center" vertical="center" wrapText="1"/>
    </xf>
    <xf numFmtId="0" fontId="1" fillId="0" borderId="16" xfId="15" applyFont="1" applyBorder="1" applyAlignment="1">
      <alignment horizontal="center" vertical="center" wrapText="1"/>
    </xf>
    <xf numFmtId="0" fontId="1" fillId="0" borderId="0" xfId="15" applyFont="1" applyBorder="1" applyAlignment="1">
      <alignment horizontal="center" vertical="center" wrapText="1"/>
    </xf>
    <xf numFmtId="0" fontId="1" fillId="0" borderId="19" xfId="15" applyFont="1" applyBorder="1" applyAlignment="1">
      <alignment horizontal="center" vertical="center" wrapText="1"/>
    </xf>
    <xf numFmtId="0" fontId="1" fillId="0" borderId="24" xfId="18" applyFont="1" applyBorder="1" applyAlignment="1">
      <alignment horizontal="center" vertical="top"/>
    </xf>
    <xf numFmtId="0" fontId="1" fillId="0" borderId="46" xfId="18" applyFont="1" applyBorder="1" applyAlignment="1">
      <alignment horizontal="center" vertical="top"/>
    </xf>
    <xf numFmtId="0" fontId="1" fillId="0" borderId="66" xfId="18" applyFont="1" applyBorder="1" applyAlignment="1">
      <alignment horizontal="center" vertical="top"/>
    </xf>
    <xf numFmtId="0" fontId="1" fillId="0" borderId="17" xfId="18" applyFont="1" applyBorder="1" applyAlignment="1">
      <alignment horizontal="center" vertical="top"/>
    </xf>
    <xf numFmtId="0" fontId="1" fillId="0" borderId="11" xfId="18" applyFont="1" applyBorder="1" applyAlignment="1">
      <alignment horizontal="center" vertical="top"/>
    </xf>
    <xf numFmtId="0" fontId="1" fillId="18" borderId="0" xfId="18" applyFont="1" applyFill="1" applyBorder="1" applyAlignment="1">
      <alignment horizontal="left" vertical="top" wrapText="1"/>
    </xf>
    <xf numFmtId="0" fontId="1" fillId="0" borderId="118" xfId="18" applyFont="1" applyBorder="1" applyAlignment="1">
      <alignment horizontal="center" vertical="center"/>
    </xf>
    <xf numFmtId="0" fontId="1" fillId="0" borderId="17" xfId="18" applyFont="1" applyBorder="1" applyAlignment="1">
      <alignment horizontal="left" vertical="top" wrapText="1"/>
    </xf>
    <xf numFmtId="0" fontId="1" fillId="0" borderId="11" xfId="18" applyFont="1" applyBorder="1" applyAlignment="1">
      <alignment horizontal="left" vertical="top" wrapText="1"/>
    </xf>
    <xf numFmtId="0" fontId="1" fillId="0" borderId="12" xfId="18" applyFont="1" applyBorder="1" applyAlignment="1">
      <alignment horizontal="left" vertical="top" wrapText="1"/>
    </xf>
    <xf numFmtId="0" fontId="1" fillId="0" borderId="20" xfId="18" applyFont="1" applyBorder="1" applyAlignment="1">
      <alignment horizontal="center" vertical="top"/>
    </xf>
    <xf numFmtId="0" fontId="1" fillId="0" borderId="10" xfId="18" applyFont="1" applyBorder="1" applyAlignment="1">
      <alignment horizontal="center" vertical="top"/>
    </xf>
    <xf numFmtId="0" fontId="73" fillId="0" borderId="16" xfId="18" applyFont="1" applyFill="1" applyBorder="1" applyAlignment="1">
      <alignment horizontal="left" vertical="top" wrapText="1"/>
    </xf>
    <xf numFmtId="0" fontId="73" fillId="0" borderId="0" xfId="18" applyFont="1" applyFill="1" applyBorder="1" applyAlignment="1">
      <alignment horizontal="left" vertical="top" wrapText="1"/>
    </xf>
    <xf numFmtId="0" fontId="73" fillId="0" borderId="19" xfId="18" applyFont="1" applyFill="1" applyBorder="1" applyAlignment="1">
      <alignment horizontal="left" vertical="top" wrapText="1"/>
    </xf>
    <xf numFmtId="0" fontId="73" fillId="0" borderId="13" xfId="15" applyFont="1" applyFill="1" applyBorder="1" applyAlignment="1">
      <alignment horizontal="center" vertical="center" wrapText="1"/>
    </xf>
    <xf numFmtId="0" fontId="73" fillId="0" borderId="15" xfId="15" applyFont="1" applyFill="1" applyBorder="1" applyAlignment="1">
      <alignment horizontal="center" vertical="center" wrapText="1"/>
    </xf>
    <xf numFmtId="0" fontId="73" fillId="0" borderId="14" xfId="15" applyFont="1" applyFill="1" applyBorder="1" applyAlignment="1">
      <alignment horizontal="center" vertical="center" wrapText="1"/>
    </xf>
    <xf numFmtId="0" fontId="73" fillId="0" borderId="16" xfId="15" applyFont="1" applyFill="1" applyBorder="1" applyAlignment="1">
      <alignment horizontal="center" vertical="center" wrapText="1"/>
    </xf>
    <xf numFmtId="0" fontId="73" fillId="0" borderId="0" xfId="15" applyFont="1" applyFill="1" applyBorder="1" applyAlignment="1">
      <alignment horizontal="center" vertical="center" wrapText="1"/>
    </xf>
    <xf numFmtId="0" fontId="73" fillId="0" borderId="19" xfId="15" applyFont="1" applyFill="1" applyBorder="1" applyAlignment="1">
      <alignment horizontal="center" vertical="center" wrapText="1"/>
    </xf>
    <xf numFmtId="0" fontId="73" fillId="0" borderId="20" xfId="18" applyFont="1" applyFill="1" applyBorder="1" applyAlignment="1">
      <alignment horizontal="center" vertical="top"/>
    </xf>
    <xf numFmtId="0" fontId="73" fillId="0" borderId="10" xfId="18" applyFont="1" applyFill="1" applyBorder="1" applyAlignment="1">
      <alignment horizontal="center" vertical="top"/>
    </xf>
    <xf numFmtId="0" fontId="1" fillId="0" borderId="18" xfId="18" applyFont="1" applyBorder="1" applyAlignment="1">
      <alignment vertical="top" wrapText="1"/>
    </xf>
    <xf numFmtId="0" fontId="1" fillId="0" borderId="117" xfId="18" applyFont="1" applyBorder="1" applyAlignment="1">
      <alignment horizontal="center" vertical="center" wrapText="1"/>
    </xf>
    <xf numFmtId="0" fontId="1" fillId="0" borderId="18" xfId="18" applyFont="1" applyFill="1" applyBorder="1" applyAlignment="1">
      <alignment vertical="top" wrapText="1"/>
    </xf>
    <xf numFmtId="0" fontId="1" fillId="0" borderId="117" xfId="18" applyFont="1" applyFill="1" applyBorder="1" applyAlignment="1">
      <alignment horizontal="center" vertical="center" wrapText="1"/>
    </xf>
    <xf numFmtId="0" fontId="1" fillId="0" borderId="63" xfId="18" applyFont="1" applyBorder="1" applyAlignment="1">
      <alignment vertical="top" wrapText="1"/>
    </xf>
    <xf numFmtId="0" fontId="1" fillId="0" borderId="23" xfId="18" applyFont="1" applyBorder="1" applyAlignment="1">
      <alignment vertical="top" wrapText="1"/>
    </xf>
    <xf numFmtId="0" fontId="1" fillId="0" borderId="65" xfId="18" applyFont="1" applyBorder="1" applyAlignment="1">
      <alignment vertical="top" wrapText="1"/>
    </xf>
    <xf numFmtId="0" fontId="17" fillId="0" borderId="16" xfId="18" applyFont="1" applyFill="1" applyBorder="1" applyAlignment="1">
      <alignment vertical="center" wrapText="1"/>
    </xf>
    <xf numFmtId="0" fontId="73" fillId="0" borderId="16" xfId="18" applyFont="1" applyFill="1" applyBorder="1" applyAlignment="1">
      <alignment vertical="top" wrapText="1"/>
    </xf>
    <xf numFmtId="0" fontId="73" fillId="0" borderId="0" xfId="18" applyFont="1" applyFill="1" applyBorder="1" applyAlignment="1">
      <alignment vertical="top" wrapText="1"/>
    </xf>
    <xf numFmtId="0" fontId="73" fillId="0" borderId="19" xfId="18" applyFont="1" applyFill="1" applyBorder="1" applyAlignment="1">
      <alignment vertical="top" wrapText="1"/>
    </xf>
    <xf numFmtId="0" fontId="1" fillId="0" borderId="16" xfId="18" applyFont="1" applyFill="1" applyBorder="1" applyAlignment="1">
      <alignment horizontal="left" vertical="top"/>
    </xf>
    <xf numFmtId="0" fontId="1" fillId="0" borderId="19" xfId="18" applyFont="1" applyFill="1" applyBorder="1" applyAlignment="1">
      <alignment horizontal="left" vertical="top"/>
    </xf>
    <xf numFmtId="0" fontId="73" fillId="0" borderId="0" xfId="18" applyFont="1" applyFill="1" applyBorder="1" applyAlignment="1">
      <alignment horizontal="center" vertical="top" wrapText="1"/>
    </xf>
    <xf numFmtId="0" fontId="73" fillId="0" borderId="20" xfId="18" applyFont="1" applyFill="1" applyBorder="1" applyAlignment="1">
      <alignment horizontal="left" vertical="top" wrapText="1"/>
    </xf>
    <xf numFmtId="0" fontId="73" fillId="0" borderId="10" xfId="18" applyFont="1" applyFill="1" applyBorder="1" applyAlignment="1">
      <alignment horizontal="left" vertical="top" wrapText="1"/>
    </xf>
    <xf numFmtId="0" fontId="16" fillId="0" borderId="0" xfId="18" applyFont="1" applyAlignment="1">
      <alignment horizontal="left" vertical="center" wrapText="1"/>
    </xf>
    <xf numFmtId="0" fontId="5" fillId="0" borderId="11" xfId="18" applyFont="1" applyFill="1" applyBorder="1" applyAlignment="1">
      <alignment horizontal="center" vertical="top"/>
    </xf>
    <xf numFmtId="0" fontId="1" fillId="0" borderId="21" xfId="18" applyFont="1" applyBorder="1" applyAlignment="1">
      <alignment horizontal="left" vertical="top" wrapText="1"/>
    </xf>
    <xf numFmtId="0" fontId="1" fillId="0" borderId="22" xfId="18" applyFont="1" applyBorder="1" applyAlignment="1">
      <alignment horizontal="left" vertical="top" wrapText="1"/>
    </xf>
    <xf numFmtId="0" fontId="5" fillId="0" borderId="11" xfId="18" applyFont="1" applyBorder="1" applyAlignment="1">
      <alignment horizontal="center" vertical="top"/>
    </xf>
    <xf numFmtId="0" fontId="1" fillId="0" borderId="160" xfId="18" applyFont="1" applyBorder="1" applyAlignment="1">
      <alignment horizontal="center" vertical="top" wrapText="1"/>
    </xf>
    <xf numFmtId="0" fontId="1" fillId="0" borderId="161" xfId="18" applyFont="1" applyBorder="1" applyAlignment="1">
      <alignment horizontal="center" vertical="top" wrapText="1"/>
    </xf>
    <xf numFmtId="0" fontId="1" fillId="0" borderId="77" xfId="18" applyFont="1" applyBorder="1" applyAlignment="1">
      <alignment horizontal="center" vertical="top" wrapText="1"/>
    </xf>
    <xf numFmtId="0" fontId="1" fillId="0" borderId="21" xfId="18" applyFont="1" applyBorder="1" applyAlignment="1">
      <alignment horizontal="center" vertical="top" wrapText="1"/>
    </xf>
    <xf numFmtId="0" fontId="1" fillId="0" borderId="95" xfId="18" applyFont="1" applyBorder="1" applyAlignment="1">
      <alignment horizontal="center" vertical="top" wrapText="1"/>
    </xf>
    <xf numFmtId="0" fontId="1" fillId="0" borderId="17" xfId="18" applyFont="1" applyBorder="1" applyAlignment="1">
      <alignment horizontal="center" vertical="top" wrapText="1"/>
    </xf>
    <xf numFmtId="0" fontId="1" fillId="0" borderId="11" xfId="18" applyFont="1" applyBorder="1" applyAlignment="1">
      <alignment horizontal="center" vertical="top" wrapText="1"/>
    </xf>
    <xf numFmtId="0" fontId="1" fillId="0" borderId="119" xfId="18" applyFont="1" applyBorder="1" applyAlignment="1">
      <alignment horizontal="center" vertical="top" wrapText="1"/>
    </xf>
    <xf numFmtId="0" fontId="78" fillId="0" borderId="16" xfId="18" applyFont="1" applyBorder="1" applyAlignment="1">
      <alignment horizontal="left" vertical="top" wrapText="1"/>
    </xf>
    <xf numFmtId="0" fontId="78" fillId="0" borderId="19" xfId="18" applyFont="1" applyBorder="1" applyAlignment="1">
      <alignment horizontal="left" vertical="top" wrapText="1"/>
    </xf>
    <xf numFmtId="164" fontId="79" fillId="0" borderId="21" xfId="18" applyNumberFormat="1" applyFont="1" applyBorder="1" applyAlignment="1">
      <alignment horizontal="center" wrapText="1"/>
    </xf>
    <xf numFmtId="164" fontId="79" fillId="0" borderId="0" xfId="18" applyNumberFormat="1" applyFont="1" applyBorder="1" applyAlignment="1">
      <alignment horizontal="center" wrapText="1"/>
    </xf>
    <xf numFmtId="0" fontId="21" fillId="0" borderId="13" xfId="18" applyFont="1" applyBorder="1" applyAlignment="1">
      <alignment horizontal="center" vertical="center"/>
    </xf>
    <xf numFmtId="0" fontId="21" fillId="0" borderId="15" xfId="18" applyFont="1" applyBorder="1" applyAlignment="1">
      <alignment horizontal="center" vertical="center"/>
    </xf>
    <xf numFmtId="0" fontId="21" fillId="0" borderId="14" xfId="18" applyFont="1" applyBorder="1" applyAlignment="1">
      <alignment horizontal="center" vertical="center"/>
    </xf>
    <xf numFmtId="166" fontId="1" fillId="0" borderId="22" xfId="18" applyNumberFormat="1" applyFont="1" applyBorder="1" applyAlignment="1">
      <alignment horizontal="center" wrapText="1"/>
    </xf>
    <xf numFmtId="166" fontId="1" fillId="0" borderId="12" xfId="18" applyNumberFormat="1" applyFont="1" applyBorder="1" applyAlignment="1">
      <alignment horizontal="center" wrapText="1"/>
    </xf>
    <xf numFmtId="0" fontId="1" fillId="0" borderId="77" xfId="0" applyFont="1" applyBorder="1" applyAlignment="1">
      <alignment horizontal="left" vertical="center" wrapText="1"/>
    </xf>
    <xf numFmtId="0" fontId="1" fillId="0" borderId="63" xfId="0" applyFont="1" applyBorder="1" applyAlignment="1">
      <alignment horizontal="left" vertical="center" wrapText="1"/>
    </xf>
    <xf numFmtId="0" fontId="1" fillId="0" borderId="20" xfId="0" applyFont="1" applyBorder="1" applyAlignment="1">
      <alignment horizontal="left" wrapText="1"/>
    </xf>
    <xf numFmtId="0" fontId="1" fillId="0" borderId="40" xfId="18" applyFont="1" applyBorder="1" applyAlignment="1">
      <alignment horizontal="center" vertical="top"/>
    </xf>
    <xf numFmtId="0" fontId="21" fillId="0" borderId="83" xfId="18" applyFont="1" applyBorder="1" applyAlignment="1">
      <alignment horizontal="center" vertical="center"/>
    </xf>
    <xf numFmtId="0" fontId="21" fillId="0" borderId="25" xfId="18" applyFont="1" applyBorder="1" applyAlignment="1">
      <alignment horizontal="center" vertical="center"/>
    </xf>
    <xf numFmtId="0" fontId="76" fillId="0" borderId="13" xfId="18" applyFont="1" applyBorder="1" applyAlignment="1">
      <alignment horizontal="center" vertical="center"/>
    </xf>
    <xf numFmtId="0" fontId="76" fillId="0" borderId="14" xfId="18" applyFont="1" applyBorder="1" applyAlignment="1">
      <alignment horizontal="center" vertical="center"/>
    </xf>
    <xf numFmtId="0" fontId="1" fillId="0" borderId="61" xfId="0" applyFont="1" applyBorder="1" applyAlignment="1">
      <alignment horizontal="center"/>
    </xf>
    <xf numFmtId="0" fontId="1" fillId="18" borderId="20" xfId="0" applyFont="1" applyFill="1" applyBorder="1" applyAlignment="1">
      <alignment horizontal="left" wrapText="1"/>
    </xf>
    <xf numFmtId="0" fontId="1" fillId="0" borderId="22" xfId="0" applyFont="1" applyBorder="1" applyAlignment="1">
      <alignment horizontal="center"/>
    </xf>
    <xf numFmtId="0" fontId="1" fillId="0" borderId="65" xfId="0" applyFont="1" applyBorder="1" applyAlignment="1">
      <alignment horizontal="center"/>
    </xf>
    <xf numFmtId="0" fontId="21" fillId="0" borderId="81" xfId="18" applyFont="1" applyBorder="1" applyAlignment="1">
      <alignment horizontal="center" vertical="center"/>
    </xf>
    <xf numFmtId="0" fontId="1" fillId="0" borderId="0" xfId="18" applyBorder="1" applyAlignment="1">
      <alignment horizontal="center" vertical="center"/>
    </xf>
    <xf numFmtId="164" fontId="1" fillId="0" borderId="61" xfId="18" applyNumberFormat="1" applyBorder="1" applyAlignment="1">
      <alignment horizontal="right" wrapText="1"/>
    </xf>
    <xf numFmtId="0" fontId="1" fillId="18" borderId="17" xfId="18" applyFont="1" applyFill="1" applyBorder="1" applyAlignment="1">
      <alignment horizontal="left" vertical="top" wrapText="1"/>
    </xf>
    <xf numFmtId="0" fontId="1" fillId="18" borderId="11" xfId="18" applyFont="1" applyFill="1" applyBorder="1" applyAlignment="1">
      <alignment horizontal="left" vertical="top" wrapText="1"/>
    </xf>
    <xf numFmtId="0" fontId="1" fillId="18" borderId="12" xfId="18" applyFont="1" applyFill="1" applyBorder="1" applyAlignment="1">
      <alignment horizontal="left" vertical="top" wrapText="1"/>
    </xf>
    <xf numFmtId="0" fontId="1" fillId="18" borderId="17" xfId="18" applyFont="1" applyFill="1" applyBorder="1" applyAlignment="1">
      <alignment horizontal="right" vertical="top"/>
    </xf>
    <xf numFmtId="0" fontId="1" fillId="18" borderId="12" xfId="18" applyFont="1" applyFill="1" applyBorder="1" applyAlignment="1">
      <alignment horizontal="right" vertical="top"/>
    </xf>
    <xf numFmtId="164" fontId="1" fillId="17" borderId="16" xfId="18" applyNumberFormat="1" applyFont="1" applyFill="1" applyBorder="1" applyAlignment="1">
      <alignment horizontal="center" vertical="top" wrapText="1"/>
    </xf>
    <xf numFmtId="164" fontId="1" fillId="17" borderId="0" xfId="18" applyNumberFormat="1" applyFont="1" applyFill="1" applyBorder="1" applyAlignment="1">
      <alignment horizontal="center" vertical="top" wrapText="1"/>
    </xf>
    <xf numFmtId="164" fontId="1" fillId="17" borderId="19" xfId="18" applyNumberFormat="1" applyFont="1" applyFill="1" applyBorder="1" applyAlignment="1">
      <alignment horizontal="center" vertical="top" wrapText="1"/>
    </xf>
    <xf numFmtId="0" fontId="1" fillId="17" borderId="0" xfId="18" applyFont="1" applyFill="1" applyBorder="1" applyAlignment="1">
      <alignment horizontal="left" vertical="top" wrapText="1"/>
    </xf>
    <xf numFmtId="0" fontId="1" fillId="17" borderId="19" xfId="18" applyFont="1" applyFill="1" applyBorder="1" applyAlignment="1">
      <alignment horizontal="left" vertical="top" wrapText="1"/>
    </xf>
    <xf numFmtId="0" fontId="1" fillId="0" borderId="16" xfId="18" applyFont="1" applyBorder="1" applyAlignment="1">
      <alignment horizontal="center" vertical="top"/>
    </xf>
    <xf numFmtId="0" fontId="1" fillId="0" borderId="0" xfId="18" applyFont="1" applyBorder="1" applyAlignment="1">
      <alignment horizontal="center" vertical="top"/>
    </xf>
    <xf numFmtId="0" fontId="1" fillId="0" borderId="61" xfId="0" applyFont="1" applyBorder="1" applyAlignment="1">
      <alignment horizontal="right"/>
    </xf>
    <xf numFmtId="0" fontId="73" fillId="18" borderId="77" xfId="18" applyFont="1" applyFill="1" applyBorder="1" applyAlignment="1">
      <alignment horizontal="left" vertical="center" wrapText="1"/>
    </xf>
    <xf numFmtId="0" fontId="73" fillId="18" borderId="16" xfId="18" applyFont="1" applyFill="1" applyBorder="1" applyAlignment="1">
      <alignment horizontal="left" vertical="center" wrapText="1"/>
    </xf>
    <xf numFmtId="0" fontId="1" fillId="18" borderId="77" xfId="0" applyFont="1" applyFill="1" applyBorder="1" applyAlignment="1">
      <alignment horizontal="left" vertical="center" wrapText="1"/>
    </xf>
    <xf numFmtId="0" fontId="1" fillId="18" borderId="63" xfId="0" applyFont="1" applyFill="1" applyBorder="1" applyAlignment="1">
      <alignment horizontal="left" vertical="center" wrapText="1"/>
    </xf>
    <xf numFmtId="0" fontId="78" fillId="0" borderId="0" xfId="18" applyFont="1" applyBorder="1" applyAlignment="1">
      <alignment horizontal="left" vertical="top" wrapText="1"/>
    </xf>
    <xf numFmtId="0" fontId="1" fillId="0" borderId="10" xfId="18" applyFont="1" applyBorder="1" applyAlignment="1">
      <alignment horizontal="right" vertical="top" wrapText="1"/>
    </xf>
    <xf numFmtId="0" fontId="76" fillId="0" borderId="83" xfId="18" applyFont="1" applyBorder="1" applyAlignment="1">
      <alignment horizontal="center" vertical="center"/>
    </xf>
    <xf numFmtId="0" fontId="76" fillId="0" borderId="81" xfId="18" applyFont="1" applyBorder="1" applyAlignment="1">
      <alignment horizontal="center" vertical="center"/>
    </xf>
    <xf numFmtId="0" fontId="78" fillId="0" borderId="63" xfId="18" applyFont="1" applyBorder="1" applyAlignment="1">
      <alignment horizontal="center" vertical="top" wrapText="1"/>
    </xf>
    <xf numFmtId="0" fontId="78" fillId="0" borderId="23" xfId="18" applyFont="1" applyBorder="1" applyAlignment="1">
      <alignment horizontal="center" vertical="top" wrapText="1"/>
    </xf>
    <xf numFmtId="0" fontId="78" fillId="0" borderId="65" xfId="18" applyFont="1" applyBorder="1" applyAlignment="1">
      <alignment horizontal="center" vertical="top" wrapText="1"/>
    </xf>
    <xf numFmtId="0" fontId="1" fillId="0" borderId="22" xfId="18" applyFont="1" applyBorder="1" applyAlignment="1">
      <alignment horizontal="center" vertical="top" wrapText="1"/>
    </xf>
    <xf numFmtId="0" fontId="1" fillId="0" borderId="65" xfId="18" applyFont="1" applyBorder="1" applyAlignment="1">
      <alignment horizontal="center" vertical="top" wrapText="1"/>
    </xf>
    <xf numFmtId="0" fontId="1" fillId="19" borderId="16" xfId="18" applyFont="1" applyFill="1" applyBorder="1" applyAlignment="1">
      <alignment horizontal="left" vertical="top" wrapText="1"/>
    </xf>
    <xf numFmtId="0" fontId="1" fillId="19" borderId="0" xfId="18" applyFont="1" applyFill="1" applyBorder="1" applyAlignment="1">
      <alignment horizontal="left" vertical="top" wrapText="1"/>
    </xf>
    <xf numFmtId="0" fontId="1" fillId="19" borderId="19" xfId="18" applyFont="1" applyFill="1" applyBorder="1" applyAlignment="1">
      <alignment horizontal="left" vertical="top" wrapText="1"/>
    </xf>
    <xf numFmtId="0" fontId="1" fillId="0" borderId="63" xfId="18" applyFont="1" applyBorder="1" applyAlignment="1">
      <alignment horizontal="center" vertical="top" wrapText="1"/>
    </xf>
    <xf numFmtId="0" fontId="1" fillId="0" borderId="22" xfId="18" applyFont="1" applyBorder="1" applyAlignment="1">
      <alignment horizontal="right" vertical="top" wrapText="1"/>
    </xf>
    <xf numFmtId="0" fontId="1" fillId="0" borderId="65" xfId="18" applyFont="1" applyBorder="1" applyAlignment="1">
      <alignment horizontal="right" vertical="top" wrapText="1"/>
    </xf>
    <xf numFmtId="0" fontId="1" fillId="0" borderId="19" xfId="18" applyFont="1" applyBorder="1" applyAlignment="1">
      <alignment horizontal="right" vertical="top" wrapText="1"/>
    </xf>
    <xf numFmtId="0" fontId="78" fillId="0" borderId="22" xfId="18" applyFont="1" applyBorder="1" applyAlignment="1">
      <alignment horizontal="center" vertical="center" wrapText="1"/>
    </xf>
    <xf numFmtId="0" fontId="78" fillId="0" borderId="19" xfId="18" applyFont="1" applyBorder="1" applyAlignment="1">
      <alignment horizontal="center" vertical="center" wrapText="1"/>
    </xf>
    <xf numFmtId="0" fontId="78" fillId="0" borderId="65" xfId="18" applyFont="1" applyBorder="1" applyAlignment="1">
      <alignment horizontal="center" vertical="center" wrapText="1"/>
    </xf>
    <xf numFmtId="0" fontId="78" fillId="0" borderId="20" xfId="18" applyFont="1" applyBorder="1" applyAlignment="1">
      <alignment horizontal="left" vertical="top" wrapText="1"/>
    </xf>
    <xf numFmtId="0" fontId="1" fillId="0" borderId="0" xfId="18" applyFont="1" applyBorder="1" applyAlignment="1">
      <alignment horizontal="right" vertical="top" wrapText="1"/>
    </xf>
    <xf numFmtId="0" fontId="78" fillId="0" borderId="16" xfId="18" applyFont="1" applyBorder="1" applyAlignment="1">
      <alignment horizontal="left" vertical="center" wrapText="1"/>
    </xf>
    <xf numFmtId="0" fontId="78" fillId="0" borderId="19" xfId="18" applyFont="1" applyBorder="1" applyAlignment="1">
      <alignment horizontal="left" vertical="center" wrapText="1"/>
    </xf>
    <xf numFmtId="0" fontId="78" fillId="0" borderId="63" xfId="18" applyFont="1" applyBorder="1" applyAlignment="1">
      <alignment horizontal="left" vertical="center" wrapText="1"/>
    </xf>
    <xf numFmtId="0" fontId="78" fillId="0" borderId="65" xfId="18" applyFont="1" applyBorder="1" applyAlignment="1">
      <alignment horizontal="left" vertical="center" wrapText="1"/>
    </xf>
    <xf numFmtId="0" fontId="17" fillId="0" borderId="10" xfId="0" applyFont="1" applyBorder="1" applyAlignment="1">
      <alignment horizontal="left" wrapText="1"/>
    </xf>
    <xf numFmtId="0" fontId="80" fillId="0" borderId="61" xfId="0" applyFont="1" applyBorder="1" applyAlignment="1">
      <alignment horizontal="center" wrapText="1"/>
    </xf>
    <xf numFmtId="166" fontId="1" fillId="0" borderId="23" xfId="18" applyNumberFormat="1" applyFont="1" applyBorder="1" applyAlignment="1">
      <alignment horizontal="center" vertical="top" wrapText="1"/>
    </xf>
    <xf numFmtId="166" fontId="1" fillId="0" borderId="65" xfId="18" applyNumberFormat="1" applyFont="1" applyBorder="1" applyAlignment="1">
      <alignment horizontal="center" vertical="top" wrapText="1"/>
    </xf>
    <xf numFmtId="0" fontId="1" fillId="0" borderId="83" xfId="18" applyFont="1" applyBorder="1" applyAlignment="1">
      <alignment horizontal="center" vertical="top" wrapText="1"/>
    </xf>
    <xf numFmtId="0" fontId="1" fillId="0" borderId="25" xfId="18" applyFont="1" applyBorder="1" applyAlignment="1">
      <alignment horizontal="center" vertical="top" wrapText="1"/>
    </xf>
    <xf numFmtId="0" fontId="1" fillId="0" borderId="63" xfId="18" applyFont="1" applyBorder="1" applyAlignment="1">
      <alignment horizontal="left" vertical="top" wrapText="1"/>
    </xf>
    <xf numFmtId="0" fontId="1" fillId="0" borderId="23" xfId="18" applyFont="1" applyBorder="1" applyAlignment="1">
      <alignment horizontal="left" vertical="top" wrapText="1"/>
    </xf>
    <xf numFmtId="0" fontId="1" fillId="0" borderId="65" xfId="18" applyFont="1" applyBorder="1" applyAlignment="1">
      <alignment horizontal="left" vertical="top" wrapText="1"/>
    </xf>
    <xf numFmtId="0" fontId="8" fillId="0" borderId="13" xfId="18" applyFont="1" applyBorder="1" applyAlignment="1">
      <alignment horizontal="center" vertical="center"/>
    </xf>
    <xf numFmtId="0" fontId="8" fillId="0" borderId="15" xfId="18" applyFont="1" applyBorder="1" applyAlignment="1">
      <alignment horizontal="center" vertical="center"/>
    </xf>
    <xf numFmtId="0" fontId="8" fillId="0" borderId="14" xfId="18" applyFont="1" applyBorder="1" applyAlignment="1">
      <alignment horizontal="center" vertical="center"/>
    </xf>
    <xf numFmtId="0" fontId="8" fillId="0" borderId="83" xfId="18" applyFont="1" applyBorder="1" applyAlignment="1">
      <alignment horizontal="center" vertical="center"/>
    </xf>
    <xf numFmtId="0" fontId="8" fillId="0" borderId="25" xfId="18" applyFont="1" applyBorder="1" applyAlignment="1">
      <alignment horizontal="center" vertical="center"/>
    </xf>
    <xf numFmtId="0" fontId="8" fillId="0" borderId="81" xfId="18" applyFont="1" applyBorder="1" applyAlignment="1">
      <alignment horizontal="center" vertical="center"/>
    </xf>
    <xf numFmtId="0" fontId="76" fillId="0" borderId="15" xfId="18" applyFont="1" applyBorder="1" applyAlignment="1">
      <alignment horizontal="center" vertical="center"/>
    </xf>
    <xf numFmtId="0" fontId="74" fillId="0" borderId="13" xfId="18" applyFont="1" applyBorder="1" applyAlignment="1">
      <alignment horizontal="center" vertical="center"/>
    </xf>
    <xf numFmtId="0" fontId="74" fillId="0" borderId="15" xfId="18" applyFont="1" applyBorder="1" applyAlignment="1">
      <alignment horizontal="center" vertical="center"/>
    </xf>
    <xf numFmtId="0" fontId="74" fillId="0" borderId="14" xfId="18" applyFont="1" applyBorder="1" applyAlignment="1">
      <alignment horizontal="center" vertical="center"/>
    </xf>
    <xf numFmtId="0" fontId="78" fillId="18" borderId="23" xfId="18" applyFont="1" applyFill="1" applyBorder="1" applyAlignment="1">
      <alignment horizontal="center" vertical="top" wrapText="1"/>
    </xf>
    <xf numFmtId="0" fontId="78" fillId="18" borderId="10" xfId="18" applyFont="1" applyFill="1" applyBorder="1" applyAlignment="1">
      <alignment horizontal="center" vertical="top" wrapText="1"/>
    </xf>
    <xf numFmtId="0" fontId="78" fillId="0" borderId="16" xfId="18" applyFont="1" applyFill="1" applyBorder="1" applyAlignment="1">
      <alignment horizontal="left" vertical="top" wrapText="1"/>
    </xf>
    <xf numFmtId="0" fontId="78" fillId="0" borderId="0" xfId="18" applyFont="1" applyFill="1" applyBorder="1" applyAlignment="1">
      <alignment horizontal="left" vertical="top" wrapText="1"/>
    </xf>
    <xf numFmtId="0" fontId="78" fillId="0" borderId="19" xfId="18" applyFont="1" applyFill="1" applyBorder="1" applyAlignment="1">
      <alignment horizontal="left" vertical="top" wrapText="1"/>
    </xf>
    <xf numFmtId="0" fontId="78" fillId="0" borderId="77" xfId="18" applyFont="1" applyBorder="1" applyAlignment="1">
      <alignment horizontal="left" vertical="top" wrapText="1"/>
    </xf>
    <xf numFmtId="0" fontId="78" fillId="0" borderId="63" xfId="18" applyFont="1" applyBorder="1" applyAlignment="1">
      <alignment horizontal="left" vertical="top" wrapText="1"/>
    </xf>
    <xf numFmtId="0" fontId="78" fillId="0" borderId="10" xfId="18" applyFont="1" applyBorder="1" applyAlignment="1">
      <alignment horizontal="center" vertical="top" wrapText="1"/>
    </xf>
    <xf numFmtId="0" fontId="78" fillId="0" borderId="20" xfId="18" applyFont="1" applyBorder="1" applyAlignment="1">
      <alignment horizontal="left" vertical="center" wrapText="1"/>
    </xf>
    <xf numFmtId="0" fontId="78" fillId="0" borderId="10" xfId="18" applyFont="1" applyBorder="1" applyAlignment="1">
      <alignment horizontal="left" vertical="center" wrapText="1"/>
    </xf>
    <xf numFmtId="0" fontId="78" fillId="18" borderId="21" xfId="18" applyFont="1" applyFill="1" applyBorder="1" applyAlignment="1">
      <alignment horizontal="center" vertical="center" wrapText="1"/>
    </xf>
    <xf numFmtId="0" fontId="78" fillId="18" borderId="0" xfId="18" applyFont="1" applyFill="1" applyBorder="1" applyAlignment="1">
      <alignment horizontal="center" vertical="center" wrapText="1"/>
    </xf>
    <xf numFmtId="0" fontId="78" fillId="18" borderId="23" xfId="18" applyFont="1" applyFill="1" applyBorder="1" applyAlignment="1">
      <alignment horizontal="center" vertical="center" wrapText="1"/>
    </xf>
    <xf numFmtId="0" fontId="73" fillId="0" borderId="16" xfId="18" applyFont="1" applyBorder="1" applyAlignment="1">
      <alignment horizontal="left" vertical="top" wrapText="1"/>
    </xf>
    <xf numFmtId="0" fontId="2" fillId="0" borderId="13" xfId="18" applyFont="1" applyBorder="1" applyAlignment="1">
      <alignment horizontal="center" vertical="center" textRotation="90"/>
    </xf>
    <xf numFmtId="0" fontId="2" fillId="0" borderId="16" xfId="18" applyFont="1" applyBorder="1" applyAlignment="1">
      <alignment horizontal="center" vertical="center" textRotation="90"/>
    </xf>
    <xf numFmtId="0" fontId="2" fillId="0" borderId="17" xfId="18" applyFont="1" applyBorder="1" applyAlignment="1">
      <alignment horizontal="center" vertical="center" textRotation="90"/>
    </xf>
    <xf numFmtId="0" fontId="78" fillId="18" borderId="157" xfId="18" applyFont="1" applyFill="1" applyBorder="1" applyAlignment="1">
      <alignment horizontal="left" vertical="top" wrapText="1"/>
    </xf>
    <xf numFmtId="0" fontId="78" fillId="18" borderId="100" xfId="18" applyFont="1" applyFill="1" applyBorder="1" applyAlignment="1">
      <alignment horizontal="left" vertical="top" wrapText="1"/>
    </xf>
    <xf numFmtId="0" fontId="78" fillId="18" borderId="158" xfId="18" applyFont="1" applyFill="1" applyBorder="1" applyAlignment="1">
      <alignment horizontal="left" vertical="top" wrapText="1"/>
    </xf>
    <xf numFmtId="166" fontId="79" fillId="18" borderId="22" xfId="18" applyNumberFormat="1" applyFont="1" applyFill="1" applyBorder="1" applyAlignment="1">
      <alignment horizontal="center" vertical="center"/>
    </xf>
    <xf numFmtId="166" fontId="79" fillId="18" borderId="19" xfId="18" applyNumberFormat="1" applyFont="1" applyFill="1" applyBorder="1" applyAlignment="1">
      <alignment horizontal="center" vertical="center"/>
    </xf>
    <xf numFmtId="0" fontId="78" fillId="18" borderId="77" xfId="18" applyFont="1" applyFill="1" applyBorder="1" applyAlignment="1">
      <alignment horizontal="left" vertical="top" wrapText="1"/>
    </xf>
    <xf numFmtId="0" fontId="78" fillId="18" borderId="16" xfId="18" applyFont="1" applyFill="1" applyBorder="1" applyAlignment="1">
      <alignment horizontal="left" vertical="top" wrapText="1"/>
    </xf>
    <xf numFmtId="0" fontId="78" fillId="18" borderId="63" xfId="18" applyFont="1" applyFill="1" applyBorder="1" applyAlignment="1">
      <alignment horizontal="left" vertical="top" wrapText="1"/>
    </xf>
    <xf numFmtId="0" fontId="60" fillId="15" borderId="37" xfId="0" applyFont="1" applyFill="1" applyBorder="1" applyAlignment="1">
      <alignment horizontal="center" vertical="center"/>
    </xf>
    <xf numFmtId="0" fontId="60" fillId="15" borderId="0" xfId="0" applyFont="1" applyFill="1" applyBorder="1" applyAlignment="1">
      <alignment horizontal="center" vertical="center"/>
    </xf>
    <xf numFmtId="0" fontId="68" fillId="0" borderId="39" xfId="0" applyFont="1" applyBorder="1" applyAlignment="1">
      <alignment horizontal="left" vertical="center" wrapText="1"/>
    </xf>
    <xf numFmtId="0" fontId="68" fillId="0" borderId="59" xfId="0" applyFont="1" applyBorder="1" applyAlignment="1">
      <alignment horizontal="left" vertical="center" wrapText="1"/>
    </xf>
    <xf numFmtId="0" fontId="68" fillId="0" borderId="0" xfId="0" applyFont="1" applyBorder="1" applyAlignment="1">
      <alignment horizontal="left" vertical="center" wrapText="1"/>
    </xf>
    <xf numFmtId="166" fontId="81" fillId="15" borderId="165" xfId="0" applyNumberFormat="1" applyFont="1" applyFill="1" applyBorder="1" applyAlignment="1">
      <alignment horizontal="center" vertical="center"/>
    </xf>
    <xf numFmtId="166" fontId="81" fillId="15" borderId="145" xfId="0" applyNumberFormat="1" applyFont="1" applyFill="1" applyBorder="1" applyAlignment="1">
      <alignment horizontal="center" vertical="center"/>
    </xf>
    <xf numFmtId="0" fontId="81" fillId="15" borderId="166" xfId="0" applyFont="1" applyFill="1" applyBorder="1" applyAlignment="1">
      <alignment horizontal="left" vertical="center" wrapText="1"/>
    </xf>
    <xf numFmtId="0" fontId="81" fillId="15" borderId="16" xfId="0" applyFont="1" applyFill="1" applyBorder="1" applyAlignment="1">
      <alignment horizontal="left" vertical="center" wrapText="1"/>
    </xf>
    <xf numFmtId="170" fontId="81" fillId="15" borderId="167" xfId="0" applyNumberFormat="1" applyFont="1" applyFill="1" applyBorder="1" applyAlignment="1">
      <alignment horizontal="center" vertical="center"/>
    </xf>
    <xf numFmtId="170" fontId="81" fillId="15" borderId="156" xfId="0" applyNumberFormat="1" applyFont="1" applyFill="1" applyBorder="1" applyAlignment="1">
      <alignment horizontal="center" vertical="center"/>
    </xf>
    <xf numFmtId="0" fontId="73" fillId="0" borderId="36" xfId="0" applyFont="1" applyBorder="1" applyAlignment="1">
      <alignment horizontal="center" vertical="top"/>
    </xf>
    <xf numFmtId="0" fontId="73" fillId="0" borderId="91" xfId="0" applyFont="1" applyBorder="1" applyAlignment="1">
      <alignment horizontal="center" vertical="top"/>
    </xf>
    <xf numFmtId="0" fontId="73" fillId="0" borderId="34" xfId="0" applyFont="1" applyBorder="1" applyAlignment="1">
      <alignment horizontal="center" vertical="top"/>
    </xf>
    <xf numFmtId="0" fontId="73" fillId="0" borderId="37" xfId="0" applyFont="1" applyBorder="1" applyAlignment="1">
      <alignment horizontal="center" vertical="top"/>
    </xf>
    <xf numFmtId="0" fontId="73" fillId="0" borderId="0" xfId="0" applyFont="1" applyBorder="1" applyAlignment="1">
      <alignment horizontal="center" vertical="top"/>
    </xf>
    <xf numFmtId="0" fontId="73" fillId="0" borderId="35" xfId="0" applyFont="1" applyBorder="1" applyAlignment="1">
      <alignment horizontal="center" vertical="top"/>
    </xf>
    <xf numFmtId="0" fontId="73" fillId="0" borderId="39" xfId="0" applyFont="1" applyBorder="1" applyAlignment="1">
      <alignment horizontal="center" vertical="top"/>
    </xf>
    <xf numFmtId="0" fontId="73" fillId="0" borderId="59" xfId="0" applyFont="1" applyBorder="1" applyAlignment="1">
      <alignment horizontal="center" vertical="top"/>
    </xf>
    <xf numFmtId="0" fontId="73" fillId="0" borderId="159" xfId="0" applyFont="1" applyBorder="1" applyAlignment="1">
      <alignment horizontal="center" vertical="top"/>
    </xf>
    <xf numFmtId="166" fontId="81" fillId="15" borderId="0" xfId="0" applyNumberFormat="1" applyFont="1" applyFill="1" applyBorder="1" applyAlignment="1">
      <alignment horizontal="center" vertical="center"/>
    </xf>
    <xf numFmtId="0" fontId="91" fillId="15" borderId="37" xfId="0" applyFont="1" applyFill="1" applyBorder="1" applyAlignment="1">
      <alignment horizontal="center" vertical="center"/>
    </xf>
    <xf numFmtId="0" fontId="91" fillId="15" borderId="0" xfId="0" applyFont="1" applyFill="1" applyBorder="1" applyAlignment="1">
      <alignment horizontal="center" vertical="center"/>
    </xf>
    <xf numFmtId="0" fontId="93" fillId="0" borderId="39" xfId="0" applyFont="1" applyBorder="1" applyAlignment="1">
      <alignment horizontal="left" vertical="center" wrapText="1"/>
    </xf>
    <xf numFmtId="0" fontId="93" fillId="0" borderId="59" xfId="0" applyFont="1" applyBorder="1" applyAlignment="1">
      <alignment horizontal="left" vertical="center" wrapText="1"/>
    </xf>
    <xf numFmtId="0" fontId="93" fillId="0" borderId="0" xfId="0" applyFont="1" applyBorder="1" applyAlignment="1">
      <alignment horizontal="left" vertical="center" wrapText="1"/>
    </xf>
    <xf numFmtId="0" fontId="81" fillId="15" borderId="108" xfId="0" applyFont="1" applyFill="1" applyBorder="1" applyAlignment="1">
      <alignment horizontal="left" vertical="top" wrapText="1"/>
    </xf>
    <xf numFmtId="0" fontId="81" fillId="15" borderId="140" xfId="0" applyFont="1" applyFill="1" applyBorder="1" applyAlignment="1">
      <alignment horizontal="left" vertical="top" wrapText="1"/>
    </xf>
    <xf numFmtId="0" fontId="81" fillId="15" borderId="102" xfId="0" applyFont="1" applyFill="1" applyBorder="1" applyAlignment="1">
      <alignment horizontal="left" vertical="top" wrapText="1"/>
    </xf>
    <xf numFmtId="170" fontId="81" fillId="15" borderId="168" xfId="0" applyNumberFormat="1" applyFont="1" applyFill="1" applyBorder="1" applyAlignment="1">
      <alignment horizontal="center" vertical="center"/>
    </xf>
    <xf numFmtId="0" fontId="0" fillId="0" borderId="16" xfId="0" applyBorder="1" applyAlignment="1">
      <alignment horizontal="left" vertical="center"/>
    </xf>
    <xf numFmtId="0" fontId="0" fillId="17" borderId="21" xfId="0" applyFill="1" applyBorder="1" applyAlignment="1">
      <alignment horizontal="left" vertical="top" wrapText="1"/>
    </xf>
    <xf numFmtId="0" fontId="19" fillId="17" borderId="21" xfId="0" applyFont="1" applyFill="1" applyBorder="1" applyAlignment="1">
      <alignment horizontal="left" vertical="top" wrapText="1"/>
    </xf>
    <xf numFmtId="166" fontId="5" fillId="0" borderId="0" xfId="0" applyNumberFormat="1" applyFont="1" applyFill="1" applyBorder="1" applyAlignment="1">
      <alignment horizontal="center" vertic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17"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1" fillId="18" borderId="10" xfId="0" applyFont="1" applyFill="1" applyBorder="1" applyAlignment="1">
      <alignment horizontal="left" vertical="top" wrapText="1"/>
    </xf>
    <xf numFmtId="0" fontId="42" fillId="0" borderId="0" xfId="0" applyFont="1" applyBorder="1" applyAlignment="1">
      <alignment vertical="center" wrapText="1"/>
    </xf>
    <xf numFmtId="168" fontId="1" fillId="11" borderId="21" xfId="19" applyNumberFormat="1" applyFont="1" applyFill="1" applyBorder="1" applyAlignment="1">
      <alignment horizontal="right" vertical="center"/>
    </xf>
    <xf numFmtId="168" fontId="1" fillId="11" borderId="23" xfId="19" applyNumberFormat="1" applyFont="1" applyFill="1" applyBorder="1" applyAlignment="1">
      <alignment horizontal="right" vertical="center"/>
    </xf>
    <xf numFmtId="166" fontId="1" fillId="0" borderId="10" xfId="0" applyNumberFormat="1" applyFont="1" applyBorder="1" applyAlignment="1">
      <alignment vertical="center"/>
    </xf>
    <xf numFmtId="0" fontId="0" fillId="0" borderId="10" xfId="0" applyBorder="1" applyAlignment="1">
      <alignment vertical="center"/>
    </xf>
    <xf numFmtId="0" fontId="0" fillId="0" borderId="0" xfId="0" applyFill="1" applyBorder="1" applyAlignment="1">
      <alignment horizontal="center" vertical="center"/>
    </xf>
    <xf numFmtId="0" fontId="0" fillId="0" borderId="19" xfId="0" applyFill="1" applyBorder="1" applyAlignment="1">
      <alignment horizontal="center" vertical="center"/>
    </xf>
    <xf numFmtId="0" fontId="0" fillId="0" borderId="0" xfId="0" applyFill="1" applyBorder="1" applyAlignment="1">
      <alignment horizontal="left" vertical="center" wrapText="1"/>
    </xf>
    <xf numFmtId="164" fontId="0" fillId="0" borderId="21" xfId="0" applyNumberFormat="1" applyBorder="1" applyAlignment="1">
      <alignment vertical="top"/>
    </xf>
    <xf numFmtId="164" fontId="0" fillId="0" borderId="23" xfId="0" applyNumberFormat="1" applyBorder="1" applyAlignment="1">
      <alignment vertical="top"/>
    </xf>
    <xf numFmtId="168" fontId="1" fillId="18" borderId="21" xfId="19" applyNumberFormat="1" applyFont="1" applyFill="1" applyBorder="1" applyAlignment="1">
      <alignment horizontal="left" vertical="center" wrapText="1"/>
    </xf>
    <xf numFmtId="168" fontId="1" fillId="18" borderId="23" xfId="19" applyNumberFormat="1" applyFont="1" applyFill="1" applyBorder="1" applyAlignment="1">
      <alignment horizontal="left" vertical="center" wrapText="1"/>
    </xf>
    <xf numFmtId="168" fontId="1" fillId="11" borderId="21" xfId="19" applyNumberFormat="1" applyFont="1" applyFill="1" applyBorder="1" applyAlignment="1">
      <alignment horizontal="center" vertical="center"/>
    </xf>
    <xf numFmtId="168" fontId="1" fillId="11" borderId="23" xfId="19" applyNumberFormat="1" applyFont="1" applyFill="1" applyBorder="1" applyAlignment="1">
      <alignment horizontal="center" vertical="center"/>
    </xf>
    <xf numFmtId="0" fontId="17" fillId="0" borderId="0" xfId="0" applyFont="1" applyFill="1" applyBorder="1" applyAlignment="1">
      <alignment horizontal="left" vertical="top" wrapText="1"/>
    </xf>
    <xf numFmtId="0" fontId="1" fillId="0" borderId="0" xfId="0" applyFont="1" applyFill="1" applyBorder="1" applyAlignment="1">
      <alignment horizontal="center" vertical="center"/>
    </xf>
    <xf numFmtId="0" fontId="1" fillId="0" borderId="15" xfId="0" applyFont="1" applyFill="1" applyBorder="1" applyAlignment="1">
      <alignment horizontal="center" vertical="center"/>
    </xf>
    <xf numFmtId="0" fontId="1" fillId="0" borderId="14" xfId="0" applyFont="1" applyFill="1" applyBorder="1" applyAlignment="1">
      <alignment horizontal="center" vertical="center"/>
    </xf>
    <xf numFmtId="0" fontId="0" fillId="0" borderId="0" xfId="0" applyBorder="1" applyAlignment="1">
      <alignment horizontal="left" vertical="center" wrapText="1"/>
    </xf>
    <xf numFmtId="0" fontId="0" fillId="0" borderId="19" xfId="0" applyBorder="1" applyAlignment="1">
      <alignment horizontal="left" vertical="center" wrapText="1"/>
    </xf>
    <xf numFmtId="0" fontId="1" fillId="0" borderId="0" xfId="0" applyFont="1" applyBorder="1" applyAlignment="1">
      <alignment vertical="center" wrapText="1"/>
    </xf>
    <xf numFmtId="0" fontId="0" fillId="0" borderId="0" xfId="0" applyBorder="1" applyAlignment="1">
      <alignment horizontal="center" vertical="center"/>
    </xf>
    <xf numFmtId="0" fontId="1" fillId="0" borderId="0" xfId="0" applyFont="1" applyFill="1" applyBorder="1" applyAlignment="1">
      <alignment vertical="top" wrapText="1"/>
    </xf>
    <xf numFmtId="0" fontId="0" fillId="0" borderId="0" xfId="0" applyFill="1" applyBorder="1" applyAlignment="1">
      <alignment vertical="top" wrapText="1"/>
    </xf>
    <xf numFmtId="164" fontId="0" fillId="0" borderId="10" xfId="0" applyNumberFormat="1" applyBorder="1" applyAlignment="1">
      <alignment vertical="top"/>
    </xf>
    <xf numFmtId="0" fontId="1" fillId="0" borderId="25" xfId="0" applyFont="1" applyFill="1" applyBorder="1" applyAlignment="1">
      <alignment horizontal="center" vertical="center"/>
    </xf>
    <xf numFmtId="0" fontId="1" fillId="0" borderId="81" xfId="0" applyFont="1" applyFill="1" applyBorder="1" applyAlignment="1">
      <alignment horizontal="center" vertical="center"/>
    </xf>
    <xf numFmtId="0" fontId="0" fillId="0" borderId="0" xfId="0" applyBorder="1" applyAlignment="1">
      <alignment vertical="top" wrapText="1"/>
    </xf>
    <xf numFmtId="0" fontId="1" fillId="0" borderId="0" xfId="0" applyFont="1" applyFill="1" applyBorder="1" applyAlignment="1">
      <alignment horizontal="left" vertical="center" wrapText="1"/>
    </xf>
    <xf numFmtId="0" fontId="17" fillId="18" borderId="0" xfId="0" applyFont="1" applyFill="1" applyBorder="1" applyAlignment="1">
      <alignment horizontal="left" vertical="top" wrapText="1"/>
    </xf>
    <xf numFmtId="0" fontId="73" fillId="0" borderId="15" xfId="0" applyFont="1" applyFill="1" applyBorder="1" applyAlignment="1">
      <alignment horizontal="center" vertical="center" wrapText="1"/>
    </xf>
    <xf numFmtId="0" fontId="73" fillId="0" borderId="14" xfId="0" applyFont="1" applyFill="1" applyBorder="1" applyAlignment="1">
      <alignment horizontal="center" vertical="center" wrapText="1"/>
    </xf>
    <xf numFmtId="0" fontId="73" fillId="0" borderId="0" xfId="0" applyFont="1" applyFill="1" applyBorder="1" applyAlignment="1">
      <alignment horizontal="center" vertical="center" wrapText="1"/>
    </xf>
    <xf numFmtId="0" fontId="73" fillId="0" borderId="19"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5" xfId="0" applyFont="1" applyBorder="1"/>
    <xf numFmtId="0" fontId="1" fillId="0" borderId="14" xfId="0" applyFont="1" applyBorder="1"/>
    <xf numFmtId="0" fontId="1" fillId="0" borderId="17"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15" xfId="0" applyFont="1" applyBorder="1" applyAlignment="1">
      <alignment horizontal="center" vertical="center"/>
    </xf>
    <xf numFmtId="0" fontId="18" fillId="0" borderId="14" xfId="0" applyFont="1" applyBorder="1" applyAlignment="1">
      <alignment horizontal="center" vertical="center"/>
    </xf>
    <xf numFmtId="0" fontId="18" fillId="0" borderId="17" xfId="0" applyFont="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5" fillId="0" borderId="0" xfId="0" applyFont="1" applyBorder="1" applyAlignment="1">
      <alignment horizontal="left" vertical="center"/>
    </xf>
    <xf numFmtId="0" fontId="19" fillId="0" borderId="13" xfId="0" applyFont="1" applyBorder="1" applyAlignment="1">
      <alignment horizontal="center" vertical="center"/>
    </xf>
    <xf numFmtId="0" fontId="19" fillId="0" borderId="15" xfId="0" applyFont="1" applyBorder="1" applyAlignment="1">
      <alignment horizontal="center" vertical="center"/>
    </xf>
    <xf numFmtId="0" fontId="19" fillId="0" borderId="14" xfId="0" applyFont="1" applyBorder="1" applyAlignment="1">
      <alignment horizontal="center" vertical="center"/>
    </xf>
    <xf numFmtId="0" fontId="19" fillId="0" borderId="17" xfId="0" applyFont="1" applyBorder="1" applyAlignment="1">
      <alignment horizontal="center" vertic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8" fillId="0" borderId="21" xfId="0" applyFont="1" applyBorder="1" applyAlignment="1">
      <alignment horizontal="left" vertical="top" wrapText="1"/>
    </xf>
    <xf numFmtId="0" fontId="19" fillId="0" borderId="10" xfId="0" applyFont="1" applyBorder="1" applyAlignment="1">
      <alignment horizontal="left" vertical="top" wrapText="1"/>
    </xf>
    <xf numFmtId="166" fontId="5" fillId="0" borderId="15" xfId="0" applyNumberFormat="1" applyFont="1" applyBorder="1" applyAlignment="1">
      <alignment vertical="center"/>
    </xf>
    <xf numFmtId="0" fontId="73" fillId="0" borderId="10" xfId="0" applyFont="1" applyBorder="1" applyAlignment="1">
      <alignment horizontal="left" vertical="center" wrapText="1"/>
    </xf>
    <xf numFmtId="166" fontId="5" fillId="0" borderId="0" xfId="0" applyNumberFormat="1" applyFont="1" applyBorder="1" applyAlignment="1">
      <alignment horizontal="center" vertical="center"/>
    </xf>
    <xf numFmtId="0" fontId="1" fillId="0" borderId="10" xfId="0" applyFont="1" applyBorder="1" applyAlignment="1">
      <alignment horizontal="left" vertical="center" wrapText="1"/>
    </xf>
    <xf numFmtId="0" fontId="19" fillId="0" borderId="10" xfId="0" applyFont="1" applyBorder="1" applyAlignment="1">
      <alignment horizontal="left" vertical="center" wrapText="1"/>
    </xf>
    <xf numFmtId="166" fontId="19" fillId="0" borderId="10" xfId="0" applyNumberFormat="1" applyFont="1" applyFill="1" applyBorder="1" applyAlignment="1">
      <alignment horizontal="left" vertical="center"/>
    </xf>
    <xf numFmtId="166" fontId="5" fillId="0" borderId="16" xfId="0" applyNumberFormat="1" applyFont="1" applyFill="1" applyBorder="1" applyAlignment="1">
      <alignment vertical="center"/>
    </xf>
    <xf numFmtId="166" fontId="5" fillId="0" borderId="0" xfId="0" applyNumberFormat="1" applyFont="1" applyFill="1" applyBorder="1" applyAlignment="1">
      <alignment vertical="center"/>
    </xf>
    <xf numFmtId="166" fontId="19" fillId="0" borderId="21" xfId="0" applyNumberFormat="1" applyFont="1" applyFill="1" applyBorder="1" applyAlignment="1">
      <alignment horizontal="left" vertical="center"/>
    </xf>
    <xf numFmtId="0" fontId="0" fillId="0" borderId="21" xfId="0" applyBorder="1" applyAlignment="1">
      <alignment vertical="center"/>
    </xf>
    <xf numFmtId="0" fontId="19" fillId="0" borderId="10" xfId="0" applyFont="1" applyFill="1" applyBorder="1" applyAlignment="1">
      <alignment horizontal="left" vertical="center" wrapText="1"/>
    </xf>
    <xf numFmtId="0" fontId="1" fillId="0" borderId="0" xfId="0" applyFont="1" applyFill="1" applyBorder="1" applyAlignment="1">
      <alignment horizontal="left" vertical="top" wrapText="1"/>
    </xf>
    <xf numFmtId="0" fontId="19" fillId="0" borderId="0" xfId="0" applyFont="1" applyFill="1" applyBorder="1" applyAlignment="1">
      <alignment horizontal="left" vertical="top" wrapText="1"/>
    </xf>
    <xf numFmtId="0" fontId="38" fillId="0" borderId="0" xfId="0" applyFont="1" applyFill="1" applyBorder="1" applyAlignment="1">
      <alignment horizontal="center" vertical="center"/>
    </xf>
    <xf numFmtId="166" fontId="5" fillId="0" borderId="16" xfId="0" applyNumberFormat="1" applyFont="1" applyFill="1" applyBorder="1" applyAlignment="1">
      <alignment horizontal="center" vertical="center"/>
    </xf>
    <xf numFmtId="166" fontId="0" fillId="0" borderId="10" xfId="0" applyNumberFormat="1" applyFill="1" applyBorder="1" applyAlignment="1">
      <alignment vertical="center"/>
    </xf>
    <xf numFmtId="166" fontId="0" fillId="0" borderId="10" xfId="0" applyNumberFormat="1" applyBorder="1" applyAlignment="1">
      <alignment vertical="center"/>
    </xf>
    <xf numFmtId="166" fontId="5" fillId="0" borderId="16" xfId="0" applyNumberFormat="1" applyFont="1" applyBorder="1" applyAlignment="1">
      <alignment vertical="center"/>
    </xf>
    <xf numFmtId="166" fontId="5" fillId="0" borderId="0" xfId="0" applyNumberFormat="1" applyFont="1" applyBorder="1" applyAlignment="1">
      <alignment vertical="center"/>
    </xf>
    <xf numFmtId="166" fontId="5" fillId="0" borderId="13" xfId="0" applyNumberFormat="1" applyFont="1" applyFill="1" applyBorder="1" applyAlignment="1">
      <alignment vertical="center"/>
    </xf>
    <xf numFmtId="166" fontId="5" fillId="0" borderId="15" xfId="0" applyNumberFormat="1" applyFont="1" applyFill="1" applyBorder="1" applyAlignment="1">
      <alignment vertical="center"/>
    </xf>
    <xf numFmtId="0" fontId="1" fillId="18" borderId="21" xfId="0" applyFont="1" applyFill="1" applyBorder="1" applyAlignment="1">
      <alignment vertical="center" wrapText="1"/>
    </xf>
    <xf numFmtId="0" fontId="19" fillId="18" borderId="21" xfId="0" applyFont="1" applyFill="1" applyBorder="1" applyAlignment="1">
      <alignment vertical="center" wrapText="1"/>
    </xf>
    <xf numFmtId="0" fontId="19" fillId="18" borderId="23" xfId="0" applyFont="1" applyFill="1" applyBorder="1" applyAlignment="1">
      <alignment vertical="center" wrapText="1"/>
    </xf>
    <xf numFmtId="0" fontId="38" fillId="0" borderId="0" xfId="18" applyFont="1" applyFill="1" applyBorder="1" applyAlignment="1">
      <alignment horizontal="center" vertical="center"/>
    </xf>
    <xf numFmtId="166" fontId="5" fillId="0" borderId="13" xfId="0" applyNumberFormat="1" applyFont="1" applyBorder="1" applyAlignment="1">
      <alignment vertical="center"/>
    </xf>
    <xf numFmtId="166" fontId="5" fillId="0" borderId="15" xfId="0" applyNumberFormat="1" applyFont="1" applyFill="1" applyBorder="1" applyAlignment="1">
      <alignment horizontal="center" vertical="center"/>
    </xf>
    <xf numFmtId="0" fontId="1" fillId="18" borderId="0" xfId="0" applyFont="1" applyFill="1" applyBorder="1" applyAlignment="1">
      <alignment horizontal="left" vertical="top" wrapText="1"/>
    </xf>
    <xf numFmtId="0" fontId="0" fillId="0" borderId="0" xfId="0" applyBorder="1" applyAlignment="1">
      <alignment horizontal="right" vertical="center"/>
    </xf>
    <xf numFmtId="0" fontId="0" fillId="0" borderId="19" xfId="0" applyBorder="1" applyAlignment="1">
      <alignment horizontal="right" vertical="center"/>
    </xf>
    <xf numFmtId="0" fontId="0" fillId="0" borderId="0" xfId="0" applyBorder="1" applyAlignment="1">
      <alignment horizontal="right" vertical="center" wrapText="1"/>
    </xf>
    <xf numFmtId="0" fontId="0" fillId="0" borderId="19" xfId="0" applyBorder="1" applyAlignment="1">
      <alignment horizontal="right" vertical="center" wrapText="1"/>
    </xf>
    <xf numFmtId="0" fontId="19" fillId="0" borderId="0" xfId="0" applyFont="1" applyBorder="1" applyAlignment="1">
      <alignment horizontal="left" vertical="center"/>
    </xf>
    <xf numFmtId="0" fontId="19" fillId="0" borderId="19" xfId="0" applyFont="1" applyBorder="1" applyAlignment="1">
      <alignment horizontal="left" vertical="center"/>
    </xf>
    <xf numFmtId="166" fontId="0" fillId="0" borderId="15" xfId="0" applyNumberFormat="1" applyFill="1" applyBorder="1" applyAlignment="1">
      <alignment horizontal="left" vertical="center"/>
    </xf>
    <xf numFmtId="0" fontId="1" fillId="0" borderId="21" xfId="0" applyFont="1" applyBorder="1" applyAlignment="1">
      <alignment horizontal="left" vertical="top" wrapText="1"/>
    </xf>
    <xf numFmtId="0" fontId="0" fillId="0" borderId="21" xfId="0" applyBorder="1" applyAlignment="1">
      <alignment vertical="top" wrapText="1"/>
    </xf>
    <xf numFmtId="0" fontId="0" fillId="0" borderId="23" xfId="0" applyBorder="1" applyAlignment="1">
      <alignment vertical="top" wrapText="1"/>
    </xf>
    <xf numFmtId="0" fontId="1" fillId="18" borderId="10" xfId="0" applyFont="1" applyFill="1" applyBorder="1" applyAlignment="1">
      <alignment horizontal="left" vertical="center" wrapText="1"/>
    </xf>
    <xf numFmtId="0" fontId="1" fillId="18" borderId="21" xfId="0" applyFont="1" applyFill="1" applyBorder="1" applyAlignment="1">
      <alignment horizontal="left" vertical="center" wrapText="1"/>
    </xf>
    <xf numFmtId="0" fontId="1" fillId="18" borderId="23" xfId="0" applyFont="1" applyFill="1" applyBorder="1" applyAlignment="1">
      <alignment horizontal="left" vertical="center" wrapText="1"/>
    </xf>
    <xf numFmtId="164" fontId="1" fillId="0" borderId="21" xfId="0" applyNumberFormat="1" applyFont="1" applyBorder="1" applyAlignment="1">
      <alignment horizontal="right" vertical="center"/>
    </xf>
    <xf numFmtId="164" fontId="1" fillId="0" borderId="23" xfId="0" applyNumberFormat="1" applyFont="1" applyBorder="1" applyAlignment="1">
      <alignment horizontal="right" vertical="center"/>
    </xf>
    <xf numFmtId="0" fontId="73" fillId="18" borderId="21" xfId="0" applyFont="1" applyFill="1" applyBorder="1" applyAlignment="1">
      <alignment horizontal="left" vertical="center" wrapText="1"/>
    </xf>
    <xf numFmtId="0" fontId="73" fillId="18" borderId="23" xfId="0" applyFont="1" applyFill="1" applyBorder="1" applyAlignment="1">
      <alignment horizontal="left" vertical="center" wrapText="1"/>
    </xf>
    <xf numFmtId="0" fontId="1" fillId="18" borderId="10" xfId="0" applyFont="1" applyFill="1" applyBorder="1" applyAlignment="1">
      <alignment horizontal="left" vertical="center"/>
    </xf>
    <xf numFmtId="0" fontId="64" fillId="0" borderId="10" xfId="0" applyFont="1" applyBorder="1" applyAlignment="1">
      <alignment horizontal="left" vertical="center" wrapText="1"/>
    </xf>
    <xf numFmtId="0" fontId="64" fillId="0" borderId="21" xfId="0" applyFont="1" applyBorder="1" applyAlignment="1">
      <alignment horizontal="left" vertical="center" wrapText="1"/>
    </xf>
    <xf numFmtId="0" fontId="64" fillId="0" borderId="0" xfId="0" applyFont="1" applyBorder="1" applyAlignment="1">
      <alignment horizontal="left" vertical="center" wrapText="1"/>
    </xf>
    <xf numFmtId="0" fontId="64" fillId="0" borderId="23" xfId="0" applyFont="1" applyBorder="1" applyAlignment="1">
      <alignment horizontal="left" vertical="center" wrapText="1"/>
    </xf>
    <xf numFmtId="0" fontId="1" fillId="0" borderId="0" xfId="0" applyFont="1" applyBorder="1" applyAlignment="1">
      <alignment horizontal="center" vertical="center"/>
    </xf>
    <xf numFmtId="166" fontId="0" fillId="0" borderId="23" xfId="0" applyNumberFormat="1" applyFill="1" applyBorder="1" applyAlignment="1">
      <alignment vertical="center"/>
    </xf>
    <xf numFmtId="0" fontId="0" fillId="0" borderId="23" xfId="0" applyBorder="1" applyAlignment="1">
      <alignment vertical="center"/>
    </xf>
    <xf numFmtId="164" fontId="19" fillId="0" borderId="21" xfId="0" applyNumberFormat="1" applyFont="1" applyFill="1" applyBorder="1" applyAlignment="1">
      <alignment horizontal="center" vertical="center"/>
    </xf>
    <xf numFmtId="164" fontId="19" fillId="0" borderId="23" xfId="0" applyNumberFormat="1" applyFont="1" applyFill="1" applyBorder="1" applyAlignment="1">
      <alignment horizontal="center" vertical="center"/>
    </xf>
    <xf numFmtId="166" fontId="0" fillId="0" borderId="21" xfId="0" applyNumberFormat="1" applyBorder="1" applyAlignment="1">
      <alignment vertical="center"/>
    </xf>
    <xf numFmtId="166" fontId="0" fillId="0" borderId="21" xfId="0" applyNumberFormat="1" applyFill="1" applyBorder="1" applyAlignment="1">
      <alignment vertical="center"/>
    </xf>
    <xf numFmtId="166" fontId="0" fillId="0" borderId="23" xfId="0" applyNumberFormat="1" applyBorder="1" applyAlignment="1">
      <alignment vertical="center"/>
    </xf>
    <xf numFmtId="0" fontId="1" fillId="18" borderId="21" xfId="0" applyFont="1" applyFill="1" applyBorder="1" applyAlignment="1">
      <alignment vertical="top" wrapText="1"/>
    </xf>
    <xf numFmtId="0" fontId="19" fillId="18" borderId="21" xfId="0" applyFont="1" applyFill="1" applyBorder="1" applyAlignment="1">
      <alignment vertical="top" wrapText="1"/>
    </xf>
    <xf numFmtId="0" fontId="0" fillId="18" borderId="23" xfId="0" applyFill="1" applyBorder="1" applyAlignment="1">
      <alignment vertical="top" wrapText="1"/>
    </xf>
    <xf numFmtId="164" fontId="19" fillId="0" borderId="21" xfId="0" applyNumberFormat="1" applyFont="1" applyFill="1" applyBorder="1" applyAlignment="1">
      <alignment vertical="top"/>
    </xf>
    <xf numFmtId="0" fontId="19" fillId="0" borderId="21" xfId="0" applyFont="1" applyFill="1" applyBorder="1" applyAlignment="1">
      <alignment vertical="center" wrapText="1"/>
    </xf>
    <xf numFmtId="0" fontId="19" fillId="0" borderId="0" xfId="0" applyFont="1" applyFill="1" applyBorder="1" applyAlignment="1">
      <alignment vertical="center" wrapText="1"/>
    </xf>
    <xf numFmtId="164" fontId="0" fillId="0" borderId="0" xfId="0" applyNumberFormat="1" applyBorder="1" applyAlignment="1">
      <alignment vertical="top"/>
    </xf>
    <xf numFmtId="0" fontId="14" fillId="0" borderId="81" xfId="0" applyFont="1" applyBorder="1" applyAlignment="1">
      <alignment horizontal="center" vertical="center"/>
    </xf>
    <xf numFmtId="0" fontId="14" fillId="0" borderId="40" xfId="0" applyFont="1" applyBorder="1" applyAlignment="1">
      <alignment horizontal="center" vertical="center"/>
    </xf>
    <xf numFmtId="0" fontId="86" fillId="0" borderId="20" xfId="0" applyFont="1" applyBorder="1" applyAlignment="1">
      <alignment horizontal="left"/>
    </xf>
    <xf numFmtId="0" fontId="86" fillId="0" borderId="10" xfId="0" applyFont="1" applyBorder="1" applyAlignment="1">
      <alignment horizontal="left"/>
    </xf>
    <xf numFmtId="0" fontId="86" fillId="0" borderId="61" xfId="0" applyFont="1" applyBorder="1" applyAlignment="1">
      <alignment horizontal="left"/>
    </xf>
    <xf numFmtId="0" fontId="86" fillId="0" borderId="20" xfId="0" applyFont="1" applyBorder="1" applyAlignment="1">
      <alignment horizontal="left" wrapText="1"/>
    </xf>
    <xf numFmtId="0" fontId="86" fillId="0" borderId="10" xfId="0" applyFont="1" applyBorder="1" applyAlignment="1">
      <alignment horizontal="left" wrapText="1"/>
    </xf>
    <xf numFmtId="0" fontId="86" fillId="0" borderId="61" xfId="0" applyFont="1" applyBorder="1" applyAlignment="1">
      <alignment horizontal="left" wrapText="1"/>
    </xf>
    <xf numFmtId="0" fontId="86" fillId="0" borderId="24" xfId="0" applyFont="1" applyBorder="1" applyAlignment="1">
      <alignment horizontal="left"/>
    </xf>
    <xf numFmtId="0" fontId="86" fillId="0" borderId="46" xfId="0" applyFont="1" applyBorder="1" applyAlignment="1">
      <alignment horizontal="left"/>
    </xf>
    <xf numFmtId="0" fontId="86" fillId="0" borderId="66" xfId="0" applyFont="1" applyBorder="1" applyAlignment="1">
      <alignment horizontal="left"/>
    </xf>
    <xf numFmtId="166" fontId="1" fillId="0" borderId="16" xfId="0" applyNumberFormat="1" applyFont="1" applyFill="1" applyBorder="1" applyAlignment="1">
      <alignment horizontal="left" vertical="top" wrapText="1"/>
    </xf>
    <xf numFmtId="166" fontId="14" fillId="0" borderId="0" xfId="0" applyNumberFormat="1" applyFont="1" applyFill="1" applyBorder="1" applyAlignment="1">
      <alignment horizontal="left" vertical="top" wrapText="1"/>
    </xf>
    <xf numFmtId="166" fontId="14" fillId="0" borderId="19" xfId="0" applyNumberFormat="1" applyFont="1" applyFill="1" applyBorder="1" applyAlignment="1">
      <alignment horizontal="left" vertical="top" wrapText="1"/>
    </xf>
    <xf numFmtId="166" fontId="14" fillId="0" borderId="16" xfId="0" applyNumberFormat="1" applyFont="1" applyFill="1" applyBorder="1" applyAlignment="1">
      <alignment horizontal="left" vertical="top" wrapText="1"/>
    </xf>
    <xf numFmtId="166" fontId="1" fillId="0" borderId="0" xfId="0" applyNumberFormat="1" applyFont="1" applyAlignment="1">
      <alignment horizontal="left" vertical="top" wrapText="1"/>
    </xf>
    <xf numFmtId="166" fontId="5" fillId="0" borderId="13" xfId="0" applyNumberFormat="1" applyFont="1" applyFill="1" applyBorder="1" applyAlignment="1">
      <alignment horizontal="center" vertical="top"/>
    </xf>
    <xf numFmtId="166" fontId="5" fillId="0" borderId="15" xfId="0" applyNumberFormat="1" applyFont="1" applyFill="1" applyBorder="1" applyAlignment="1">
      <alignment horizontal="center" vertical="top"/>
    </xf>
    <xf numFmtId="166" fontId="5" fillId="0" borderId="14" xfId="0" applyNumberFormat="1" applyFont="1" applyFill="1" applyBorder="1" applyAlignment="1">
      <alignment horizontal="center" vertical="top"/>
    </xf>
    <xf numFmtId="166" fontId="1" fillId="11" borderId="0" xfId="19" applyNumberFormat="1" applyFont="1" applyFill="1" applyBorder="1" applyAlignment="1">
      <alignment horizontal="center" vertical="center" wrapText="1"/>
    </xf>
    <xf numFmtId="0" fontId="1" fillId="0" borderId="120" xfId="0" applyFont="1" applyBorder="1" applyAlignment="1">
      <alignment horizontal="center" vertical="center"/>
    </xf>
    <xf numFmtId="0" fontId="14" fillId="0" borderId="46" xfId="0" applyFont="1" applyBorder="1" applyAlignment="1">
      <alignment horizontal="center" vertical="center"/>
    </xf>
    <xf numFmtId="0" fontId="14" fillId="0" borderId="121" xfId="0" applyFont="1" applyBorder="1" applyAlignment="1">
      <alignment horizontal="center" vertical="center"/>
    </xf>
    <xf numFmtId="166" fontId="5" fillId="0" borderId="13" xfId="0" applyNumberFormat="1" applyFont="1" applyFill="1" applyBorder="1" applyAlignment="1">
      <alignment horizontal="left" vertical="top"/>
    </xf>
    <xf numFmtId="166" fontId="5" fillId="0" borderId="15" xfId="0" applyNumberFormat="1" applyFont="1" applyFill="1" applyBorder="1" applyAlignment="1">
      <alignment horizontal="left" vertical="top"/>
    </xf>
    <xf numFmtId="166" fontId="5" fillId="0" borderId="14" xfId="0" applyNumberFormat="1" applyFont="1" applyFill="1" applyBorder="1" applyAlignment="1">
      <alignment horizontal="left" vertical="top"/>
    </xf>
    <xf numFmtId="0" fontId="14" fillId="0" borderId="15" xfId="0" applyFont="1" applyBorder="1" applyAlignment="1">
      <alignment horizontal="center" vertical="center"/>
    </xf>
    <xf numFmtId="0" fontId="14" fillId="0" borderId="14" xfId="0" applyFont="1" applyBorder="1" applyAlignment="1">
      <alignment horizontal="center" vertical="center"/>
    </xf>
    <xf numFmtId="0" fontId="63" fillId="0" borderId="20" xfId="0" applyFont="1" applyBorder="1" applyAlignment="1">
      <alignment horizontal="left"/>
    </xf>
    <xf numFmtId="0" fontId="63" fillId="0" borderId="10" xfId="0" applyFont="1" applyBorder="1" applyAlignment="1">
      <alignment horizontal="left"/>
    </xf>
    <xf numFmtId="0" fontId="63" fillId="0" borderId="61" xfId="0" applyFont="1" applyBorder="1" applyAlignment="1">
      <alignment horizontal="left"/>
    </xf>
    <xf numFmtId="166" fontId="1" fillId="18" borderId="16" xfId="0" applyNumberFormat="1" applyFont="1" applyFill="1" applyBorder="1" applyAlignment="1">
      <alignment horizontal="left" vertical="top" wrapText="1"/>
    </xf>
    <xf numFmtId="166" fontId="14" fillId="18" borderId="0" xfId="0" applyNumberFormat="1" applyFont="1" applyFill="1" applyBorder="1" applyAlignment="1">
      <alignment horizontal="left" vertical="top" wrapText="1"/>
    </xf>
    <xf numFmtId="166" fontId="14" fillId="18" borderId="19" xfId="0" applyNumberFormat="1" applyFont="1" applyFill="1" applyBorder="1" applyAlignment="1">
      <alignment horizontal="left" vertical="top" wrapText="1"/>
    </xf>
    <xf numFmtId="166" fontId="14" fillId="18" borderId="16" xfId="0" applyNumberFormat="1" applyFont="1" applyFill="1" applyBorder="1" applyAlignment="1">
      <alignment horizontal="left" vertical="top" wrapText="1"/>
    </xf>
    <xf numFmtId="0" fontId="1" fillId="0" borderId="16" xfId="0" applyFont="1" applyBorder="1" applyAlignment="1">
      <alignment horizontal="center" vertical="top" wrapText="1"/>
    </xf>
    <xf numFmtId="0" fontId="1" fillId="0" borderId="0" xfId="0" applyFont="1" applyBorder="1" applyAlignment="1">
      <alignment horizontal="center" vertical="top" wrapText="1"/>
    </xf>
    <xf numFmtId="0" fontId="1" fillId="0" borderId="19" xfId="0" applyFont="1" applyBorder="1" applyAlignment="1">
      <alignment horizontal="center" vertical="top" wrapText="1"/>
    </xf>
    <xf numFmtId="0" fontId="1" fillId="0" borderId="17" xfId="0" applyFont="1" applyBorder="1" applyAlignment="1">
      <alignment horizontal="center" vertical="top" wrapText="1"/>
    </xf>
    <xf numFmtId="0" fontId="1" fillId="0" borderId="11" xfId="0" applyFont="1" applyBorder="1" applyAlignment="1">
      <alignment horizontal="center" vertical="top" wrapText="1"/>
    </xf>
    <xf numFmtId="0" fontId="1" fillId="0" borderId="12" xfId="0" applyFont="1" applyBorder="1" applyAlignment="1">
      <alignment horizontal="center" vertical="top" wrapText="1"/>
    </xf>
    <xf numFmtId="166" fontId="5" fillId="0" borderId="16" xfId="0" applyNumberFormat="1" applyFont="1" applyFill="1" applyBorder="1" applyAlignment="1">
      <alignment horizontal="center" vertical="top"/>
    </xf>
    <xf numFmtId="166" fontId="5" fillId="0" borderId="0" xfId="0" applyNumberFormat="1" applyFont="1" applyFill="1" applyBorder="1" applyAlignment="1">
      <alignment horizontal="center" vertical="top"/>
    </xf>
    <xf numFmtId="166" fontId="5" fillId="0" borderId="19" xfId="0" applyNumberFormat="1" applyFont="1" applyFill="1" applyBorder="1" applyAlignment="1">
      <alignment horizontal="center" vertical="top"/>
    </xf>
    <xf numFmtId="166" fontId="5" fillId="0" borderId="17" xfId="0" applyNumberFormat="1" applyFont="1" applyFill="1" applyBorder="1" applyAlignment="1">
      <alignment horizontal="center" vertical="top"/>
    </xf>
    <xf numFmtId="166" fontId="5" fillId="0" borderId="11" xfId="0" applyNumberFormat="1" applyFont="1" applyFill="1" applyBorder="1" applyAlignment="1">
      <alignment horizontal="center" vertical="top"/>
    </xf>
    <xf numFmtId="166" fontId="5" fillId="0" borderId="12" xfId="0" applyNumberFormat="1" applyFont="1" applyFill="1" applyBorder="1" applyAlignment="1">
      <alignment horizontal="center" vertical="top"/>
    </xf>
    <xf numFmtId="0" fontId="1" fillId="0" borderId="83" xfId="0" applyFont="1" applyBorder="1" applyAlignment="1">
      <alignment horizontal="center" vertical="top" wrapText="1"/>
    </xf>
    <xf numFmtId="0" fontId="1" fillId="0" borderId="25" xfId="0" applyFont="1" applyBorder="1" applyAlignment="1">
      <alignment horizontal="center" vertical="top" wrapText="1"/>
    </xf>
    <xf numFmtId="0" fontId="1" fillId="0" borderId="81" xfId="0" applyFont="1" applyBorder="1" applyAlignment="1">
      <alignment horizontal="center" vertical="top" wrapText="1"/>
    </xf>
    <xf numFmtId="0" fontId="63" fillId="0" borderId="122" xfId="0" applyFont="1" applyBorder="1" applyAlignment="1">
      <alignment horizontal="left"/>
    </xf>
    <xf numFmtId="0" fontId="63" fillId="0" borderId="123" xfId="0" applyFont="1" applyBorder="1" applyAlignment="1">
      <alignment horizontal="left"/>
    </xf>
    <xf numFmtId="0" fontId="63" fillId="0" borderId="124" xfId="0" applyFont="1" applyBorder="1" applyAlignment="1">
      <alignment horizontal="left"/>
    </xf>
    <xf numFmtId="0" fontId="14" fillId="0" borderId="120" xfId="0" applyFont="1" applyBorder="1" applyAlignment="1">
      <alignment horizontal="center" vertical="center"/>
    </xf>
    <xf numFmtId="0" fontId="14" fillId="0" borderId="13" xfId="0" applyFont="1" applyBorder="1" applyAlignment="1">
      <alignment horizontal="center" vertical="center"/>
    </xf>
    <xf numFmtId="166" fontId="1" fillId="0" borderId="13" xfId="0" applyNumberFormat="1" applyFont="1" applyFill="1" applyBorder="1" applyAlignment="1">
      <alignment horizontal="left" vertical="top" wrapText="1"/>
    </xf>
    <xf numFmtId="166" fontId="1" fillId="0" borderId="15" xfId="0" applyNumberFormat="1" applyFont="1" applyFill="1" applyBorder="1" applyAlignment="1">
      <alignment horizontal="left" vertical="top" wrapText="1"/>
    </xf>
    <xf numFmtId="166" fontId="1" fillId="0" borderId="14" xfId="0" applyNumberFormat="1" applyFont="1" applyFill="1" applyBorder="1" applyAlignment="1">
      <alignment horizontal="left" vertical="top" wrapText="1"/>
    </xf>
    <xf numFmtId="166" fontId="1" fillId="0" borderId="0" xfId="0" applyNumberFormat="1" applyFont="1" applyFill="1" applyBorder="1" applyAlignment="1">
      <alignment horizontal="left" vertical="top" wrapText="1"/>
    </xf>
    <xf numFmtId="166" fontId="1" fillId="0" borderId="19" xfId="0" applyNumberFormat="1" applyFont="1" applyFill="1" applyBorder="1" applyAlignment="1">
      <alignment horizontal="left" vertical="top" wrapText="1"/>
    </xf>
    <xf numFmtId="166" fontId="1" fillId="0" borderId="17" xfId="0" applyNumberFormat="1" applyFont="1" applyFill="1" applyBorder="1" applyAlignment="1">
      <alignment horizontal="left" vertical="top" wrapText="1"/>
    </xf>
    <xf numFmtId="166" fontId="1" fillId="0" borderId="11" xfId="0" applyNumberFormat="1" applyFont="1" applyFill="1" applyBorder="1" applyAlignment="1">
      <alignment horizontal="left" vertical="top" wrapText="1"/>
    </xf>
    <xf numFmtId="166" fontId="1" fillId="0" borderId="12" xfId="0" applyNumberFormat="1" applyFont="1" applyFill="1" applyBorder="1" applyAlignment="1">
      <alignment horizontal="left" vertical="top" wrapText="1"/>
    </xf>
    <xf numFmtId="0" fontId="14" fillId="0" borderId="25" xfId="0" applyFont="1" applyBorder="1" applyAlignment="1">
      <alignment horizontal="center" vertical="center"/>
    </xf>
    <xf numFmtId="0" fontId="14" fillId="0" borderId="0" xfId="0" applyFont="1" applyBorder="1" applyAlignment="1">
      <alignment horizontal="center" vertical="center"/>
    </xf>
    <xf numFmtId="0" fontId="14" fillId="0" borderId="17" xfId="0" applyFont="1" applyBorder="1" applyAlignment="1">
      <alignment horizontal="center" vertical="center"/>
    </xf>
    <xf numFmtId="0" fontId="14" fillId="0" borderId="11" xfId="0" applyFont="1" applyBorder="1" applyAlignment="1">
      <alignment horizontal="center" vertical="center"/>
    </xf>
    <xf numFmtId="0" fontId="14" fillId="0" borderId="12" xfId="0" applyFont="1" applyBorder="1" applyAlignment="1">
      <alignment horizontal="center" vertical="center"/>
    </xf>
    <xf numFmtId="166" fontId="73" fillId="0" borderId="16" xfId="0" applyNumberFormat="1" applyFont="1" applyFill="1" applyBorder="1" applyAlignment="1">
      <alignment horizontal="left" vertical="top" wrapText="1"/>
    </xf>
    <xf numFmtId="166" fontId="73" fillId="0" borderId="0" xfId="0" applyNumberFormat="1" applyFont="1" applyFill="1" applyBorder="1" applyAlignment="1">
      <alignment horizontal="left" vertical="top" wrapText="1"/>
    </xf>
    <xf numFmtId="166" fontId="73" fillId="0" borderId="19" xfId="0" applyNumberFormat="1" applyFont="1" applyFill="1" applyBorder="1" applyAlignment="1">
      <alignment horizontal="left" vertical="top" wrapText="1"/>
    </xf>
    <xf numFmtId="166" fontId="73" fillId="0" borderId="17" xfId="0" applyNumberFormat="1" applyFont="1" applyFill="1" applyBorder="1" applyAlignment="1">
      <alignment horizontal="left" vertical="top" wrapText="1"/>
    </xf>
    <xf numFmtId="166" fontId="73" fillId="0" borderId="11" xfId="0" applyNumberFormat="1" applyFont="1" applyFill="1" applyBorder="1" applyAlignment="1">
      <alignment horizontal="left" vertical="top" wrapText="1"/>
    </xf>
    <xf numFmtId="166" fontId="73" fillId="0" borderId="12" xfId="0" applyNumberFormat="1" applyFont="1" applyFill="1" applyBorder="1" applyAlignment="1">
      <alignment horizontal="left" vertical="top" wrapText="1"/>
    </xf>
    <xf numFmtId="166" fontId="14" fillId="0" borderId="13" xfId="0" applyNumberFormat="1" applyFont="1" applyFill="1" applyBorder="1" applyAlignment="1">
      <alignment horizontal="left" vertical="top" wrapText="1"/>
    </xf>
    <xf numFmtId="166" fontId="14" fillId="0" borderId="15" xfId="0" applyNumberFormat="1" applyFont="1" applyFill="1" applyBorder="1" applyAlignment="1">
      <alignment horizontal="left" vertical="top" wrapText="1"/>
    </xf>
    <xf numFmtId="166" fontId="14" fillId="0" borderId="14" xfId="0" applyNumberFormat="1" applyFont="1" applyFill="1" applyBorder="1" applyAlignment="1">
      <alignment horizontal="left" vertical="top" wrapText="1"/>
    </xf>
    <xf numFmtId="166" fontId="14" fillId="0" borderId="17" xfId="0" applyNumberFormat="1" applyFont="1" applyFill="1" applyBorder="1" applyAlignment="1">
      <alignment horizontal="left" vertical="top" wrapText="1"/>
    </xf>
    <xf numFmtId="166" fontId="14" fillId="0" borderId="11" xfId="0" applyNumberFormat="1" applyFont="1" applyFill="1" applyBorder="1" applyAlignment="1">
      <alignment horizontal="left" vertical="top" wrapText="1"/>
    </xf>
    <xf numFmtId="166" fontId="14" fillId="0" borderId="12" xfId="0" applyNumberFormat="1" applyFont="1" applyFill="1" applyBorder="1" applyAlignment="1">
      <alignment horizontal="left" vertical="top" wrapText="1"/>
    </xf>
    <xf numFmtId="166" fontId="14" fillId="0" borderId="16" xfId="0" applyNumberFormat="1" applyFont="1" applyFill="1" applyBorder="1" applyAlignment="1">
      <alignment horizontal="center" vertical="top" wrapText="1"/>
    </xf>
    <xf numFmtId="166" fontId="14" fillId="0" borderId="0" xfId="0" applyNumberFormat="1" applyFont="1" applyFill="1" applyBorder="1" applyAlignment="1">
      <alignment horizontal="center" vertical="top" wrapText="1"/>
    </xf>
    <xf numFmtId="166" fontId="14" fillId="0" borderId="19" xfId="0" applyNumberFormat="1" applyFont="1" applyFill="1" applyBorder="1" applyAlignment="1">
      <alignment horizontal="center" vertical="top" wrapText="1"/>
    </xf>
    <xf numFmtId="166" fontId="14" fillId="0" borderId="17" xfId="0" applyNumberFormat="1" applyFont="1" applyFill="1" applyBorder="1" applyAlignment="1">
      <alignment horizontal="center" vertical="top" wrapText="1"/>
    </xf>
    <xf numFmtId="166" fontId="14" fillId="0" borderId="11" xfId="0" applyNumberFormat="1" applyFont="1" applyFill="1" applyBorder="1" applyAlignment="1">
      <alignment horizontal="center" vertical="top" wrapText="1"/>
    </xf>
    <xf numFmtId="166" fontId="14" fillId="0" borderId="12" xfId="0" applyNumberFormat="1" applyFont="1" applyFill="1" applyBorder="1" applyAlignment="1">
      <alignment horizontal="center" vertical="top" wrapText="1"/>
    </xf>
    <xf numFmtId="0" fontId="1" fillId="0" borderId="0" xfId="20" applyFill="1" applyBorder="1" applyAlignment="1">
      <alignment horizontal="center" vertical="center"/>
    </xf>
    <xf numFmtId="0" fontId="1" fillId="0" borderId="13" xfId="20" applyBorder="1" applyAlignment="1">
      <alignment horizontal="center" vertical="center"/>
    </xf>
    <xf numFmtId="0" fontId="1" fillId="0" borderId="15" xfId="20" applyBorder="1" applyAlignment="1">
      <alignment horizontal="center" vertical="center"/>
    </xf>
    <xf numFmtId="0" fontId="1" fillId="0" borderId="14" xfId="20" applyBorder="1" applyAlignment="1">
      <alignment horizontal="center" vertical="center"/>
    </xf>
    <xf numFmtId="0" fontId="1" fillId="0" borderId="17" xfId="20" applyBorder="1" applyAlignment="1">
      <alignment horizontal="center" vertical="center"/>
    </xf>
    <xf numFmtId="0" fontId="1" fillId="0" borderId="11" xfId="20" applyBorder="1" applyAlignment="1">
      <alignment horizontal="center" vertical="center"/>
    </xf>
    <xf numFmtId="0" fontId="1" fillId="0" borderId="12" xfId="20" applyBorder="1" applyAlignment="1">
      <alignment horizontal="center" vertical="center"/>
    </xf>
    <xf numFmtId="0" fontId="1" fillId="0" borderId="0" xfId="20" applyFont="1" applyFill="1" applyBorder="1" applyAlignment="1">
      <alignment vertical="top" wrapText="1"/>
    </xf>
    <xf numFmtId="0" fontId="51" fillId="0" borderId="0" xfId="21" applyFill="1" applyAlignment="1">
      <alignment wrapText="1"/>
    </xf>
    <xf numFmtId="0" fontId="1" fillId="0" borderId="125" xfId="20" applyFont="1" applyBorder="1" applyAlignment="1">
      <alignment vertical="top" wrapText="1"/>
    </xf>
    <xf numFmtId="0" fontId="1" fillId="0" borderId="123" xfId="20" applyFont="1" applyBorder="1" applyAlignment="1">
      <alignment vertical="top" wrapText="1"/>
    </xf>
    <xf numFmtId="0" fontId="1" fillId="0" borderId="124" xfId="20" applyFont="1" applyBorder="1" applyAlignment="1">
      <alignment vertical="top" wrapText="1"/>
    </xf>
    <xf numFmtId="0" fontId="1" fillId="0" borderId="120" xfId="20" applyFont="1" applyBorder="1" applyAlignment="1">
      <alignment vertical="top" wrapText="1"/>
    </xf>
    <xf numFmtId="0" fontId="1" fillId="0" borderId="46" xfId="20" applyFont="1" applyBorder="1" applyAlignment="1">
      <alignment vertical="top" wrapText="1"/>
    </xf>
    <xf numFmtId="0" fontId="1" fillId="0" borderId="66" xfId="20" applyFont="1" applyBorder="1" applyAlignment="1">
      <alignment vertical="top" wrapText="1"/>
    </xf>
    <xf numFmtId="0" fontId="51" fillId="0" borderId="0" xfId="21" applyFill="1" applyAlignment="1"/>
    <xf numFmtId="166" fontId="5" fillId="0" borderId="0" xfId="20" applyNumberFormat="1" applyFont="1" applyFill="1" applyBorder="1" applyAlignment="1">
      <alignment horizontal="center" vertical="center"/>
    </xf>
    <xf numFmtId="0" fontId="1" fillId="0" borderId="0" xfId="20" applyFont="1" applyFill="1" applyBorder="1" applyAlignment="1">
      <alignment horizontal="center" vertical="top" wrapText="1"/>
    </xf>
    <xf numFmtId="0" fontId="1" fillId="0" borderId="0" xfId="20" applyFill="1" applyBorder="1" applyAlignment="1">
      <alignment horizontal="center" vertical="top" wrapText="1"/>
    </xf>
    <xf numFmtId="0" fontId="1" fillId="0" borderId="83" xfId="20" applyFont="1" applyBorder="1" applyAlignment="1">
      <alignment horizontal="center" vertical="center"/>
    </xf>
    <xf numFmtId="0" fontId="1" fillId="0" borderId="25" xfId="20" applyBorder="1" applyAlignment="1">
      <alignment horizontal="center" vertical="center"/>
    </xf>
    <xf numFmtId="0" fontId="1" fillId="0" borderId="81" xfId="20" applyBorder="1" applyAlignment="1">
      <alignment horizontal="center" vertical="center"/>
    </xf>
    <xf numFmtId="0" fontId="1" fillId="0" borderId="97" xfId="20" applyFont="1" applyBorder="1" applyAlignment="1">
      <alignment horizontal="left" vertical="top"/>
    </xf>
    <xf numFmtId="0" fontId="51" fillId="0" borderId="0" xfId="21" applyAlignment="1">
      <alignment horizontal="left"/>
    </xf>
    <xf numFmtId="0" fontId="1" fillId="0" borderId="97" xfId="20" applyFont="1" applyBorder="1" applyAlignment="1">
      <alignment horizontal="left" vertical="top" wrapText="1"/>
    </xf>
    <xf numFmtId="0" fontId="1" fillId="0" borderId="0" xfId="20" applyBorder="1" applyAlignment="1">
      <alignment horizontal="left" vertical="top" wrapText="1"/>
    </xf>
    <xf numFmtId="0" fontId="51" fillId="0" borderId="0" xfId="21" applyAlignment="1">
      <alignment horizontal="left" wrapText="1"/>
    </xf>
    <xf numFmtId="0" fontId="51" fillId="0" borderId="97" xfId="21" applyBorder="1" applyAlignment="1">
      <alignment horizontal="left" wrapText="1"/>
    </xf>
    <xf numFmtId="0" fontId="57" fillId="15" borderId="0" xfId="21" applyFont="1" applyFill="1" applyAlignment="1">
      <alignment horizontal="center" vertical="center"/>
    </xf>
    <xf numFmtId="0" fontId="1" fillId="18" borderId="92" xfId="16" applyFont="1" applyFill="1" applyBorder="1" applyAlignment="1">
      <alignment horizontal="left" vertical="top" wrapText="1"/>
    </xf>
    <xf numFmtId="0" fontId="1" fillId="18" borderId="126" xfId="16" applyFont="1" applyFill="1" applyBorder="1" applyAlignment="1">
      <alignment horizontal="left" vertical="top" wrapText="1"/>
    </xf>
    <xf numFmtId="0" fontId="73" fillId="18" borderId="92" xfId="16" applyFont="1" applyFill="1" applyBorder="1" applyAlignment="1">
      <alignment horizontal="left" vertical="top" wrapText="1"/>
    </xf>
    <xf numFmtId="0" fontId="73" fillId="18" borderId="126" xfId="16" applyFont="1" applyFill="1" applyBorder="1" applyAlignment="1">
      <alignment horizontal="left" vertical="top" wrapText="1"/>
    </xf>
    <xf numFmtId="0" fontId="9" fillId="0" borderId="37" xfId="16" applyFont="1" applyFill="1" applyBorder="1" applyAlignment="1">
      <alignment horizontal="center" vertical="center" textRotation="90"/>
    </xf>
    <xf numFmtId="0" fontId="9" fillId="0" borderId="36" xfId="16" applyFont="1" applyFill="1" applyBorder="1" applyAlignment="1">
      <alignment horizontal="center" vertical="center" textRotation="90" wrapText="1"/>
    </xf>
    <xf numFmtId="0" fontId="9" fillId="0" borderId="37" xfId="16" applyFont="1" applyFill="1" applyBorder="1" applyAlignment="1">
      <alignment horizontal="center" vertical="center" textRotation="90" wrapText="1"/>
    </xf>
    <xf numFmtId="0" fontId="1" fillId="0" borderId="127" xfId="16" applyFont="1" applyFill="1" applyBorder="1" applyAlignment="1">
      <alignment horizontal="center" vertical="center"/>
    </xf>
    <xf numFmtId="0" fontId="1" fillId="0" borderId="128" xfId="16" applyFont="1" applyFill="1" applyBorder="1" applyAlignment="1">
      <alignment horizontal="center" vertical="center"/>
    </xf>
    <xf numFmtId="0" fontId="1" fillId="18" borderId="91" xfId="16" applyFont="1" applyFill="1" applyBorder="1" applyAlignment="1">
      <alignment horizontal="left" vertical="center"/>
    </xf>
    <xf numFmtId="0" fontId="1" fillId="18" borderId="34" xfId="16" applyFont="1" applyFill="1" applyBorder="1" applyAlignment="1">
      <alignment horizontal="left" vertical="center"/>
    </xf>
    <xf numFmtId="0" fontId="9" fillId="0" borderId="39" xfId="16" applyFont="1" applyFill="1" applyBorder="1" applyAlignment="1">
      <alignment horizontal="center" vertical="center" textRotation="90" wrapText="1"/>
    </xf>
    <xf numFmtId="165" fontId="16" fillId="0" borderId="0" xfId="16" applyNumberFormat="1" applyFont="1" applyFill="1" applyBorder="1" applyAlignment="1">
      <alignment horizontal="left" vertical="center" wrapText="1"/>
    </xf>
    <xf numFmtId="165" fontId="16" fillId="0" borderId="35" xfId="16" applyNumberFormat="1" applyFont="1" applyFill="1" applyBorder="1" applyAlignment="1">
      <alignment horizontal="left" vertical="center" wrapText="1"/>
    </xf>
    <xf numFmtId="0" fontId="1" fillId="0" borderId="0" xfId="16" applyFont="1" applyFill="1" applyBorder="1" applyAlignment="1">
      <alignment horizontal="left" vertical="center"/>
    </xf>
    <xf numFmtId="0" fontId="1" fillId="0" borderId="35" xfId="16" applyFont="1" applyFill="1" applyBorder="1" applyAlignment="1">
      <alignment horizontal="left" vertical="center"/>
    </xf>
    <xf numFmtId="0" fontId="5" fillId="0" borderId="36" xfId="16" applyFont="1" applyFill="1" applyBorder="1" applyAlignment="1">
      <alignment horizontal="center" vertical="center" textRotation="90" wrapText="1"/>
    </xf>
    <xf numFmtId="0" fontId="5" fillId="0" borderId="37" xfId="16" applyFont="1" applyFill="1" applyBorder="1" applyAlignment="1">
      <alignment horizontal="center" vertical="center" textRotation="90" wrapText="1"/>
    </xf>
    <xf numFmtId="0" fontId="5" fillId="0" borderId="39" xfId="16" applyFont="1" applyFill="1" applyBorder="1" applyAlignment="1">
      <alignment horizontal="center" vertical="center" textRotation="90" wrapText="1"/>
    </xf>
    <xf numFmtId="0" fontId="20" fillId="0" borderId="0" xfId="18" applyFont="1" applyFill="1" applyAlignment="1">
      <alignment horizontal="right" vertical="center"/>
    </xf>
    <xf numFmtId="166" fontId="1" fillId="18" borderId="91" xfId="16" applyNumberFormat="1" applyFont="1" applyFill="1" applyBorder="1" applyAlignment="1">
      <alignment horizontal="left" vertical="center" wrapText="1"/>
    </xf>
    <xf numFmtId="166" fontId="1" fillId="18" borderId="34" xfId="16" applyNumberFormat="1" applyFont="1" applyFill="1" applyBorder="1" applyAlignment="1">
      <alignment horizontal="left" vertical="center" wrapText="1"/>
    </xf>
    <xf numFmtId="0" fontId="1" fillId="18" borderId="149" xfId="16" applyFont="1" applyFill="1" applyBorder="1" applyAlignment="1">
      <alignment horizontal="left" vertical="top" wrapText="1"/>
    </xf>
    <xf numFmtId="0" fontId="1" fillId="17" borderId="156" xfId="16" applyFont="1" applyFill="1" applyBorder="1" applyAlignment="1">
      <alignment horizontal="left" vertical="top" wrapText="1"/>
    </xf>
    <xf numFmtId="0" fontId="1" fillId="0" borderId="92" xfId="16" applyFont="1" applyFill="1" applyBorder="1" applyAlignment="1">
      <alignment horizontal="left" vertical="top" wrapText="1"/>
    </xf>
    <xf numFmtId="0" fontId="2" fillId="0" borderId="13" xfId="18" applyFont="1" applyFill="1" applyBorder="1" applyAlignment="1">
      <alignment horizontal="center" vertical="center" textRotation="90"/>
    </xf>
    <xf numFmtId="0" fontId="2" fillId="0" borderId="16" xfId="18" applyFont="1" applyFill="1" applyBorder="1" applyAlignment="1">
      <alignment horizontal="center" vertical="center" textRotation="90"/>
    </xf>
    <xf numFmtId="0" fontId="2" fillId="0" borderId="17" xfId="18" applyFont="1" applyFill="1" applyBorder="1" applyAlignment="1">
      <alignment horizontal="center" vertical="center" textRotation="90"/>
    </xf>
    <xf numFmtId="0" fontId="21" fillId="0" borderId="40" xfId="18" applyFont="1" applyBorder="1" applyAlignment="1">
      <alignment horizontal="center" vertical="center"/>
    </xf>
    <xf numFmtId="0" fontId="21" fillId="0" borderId="60" xfId="18" applyFont="1" applyBorder="1" applyAlignment="1">
      <alignment horizontal="center" vertical="center"/>
    </xf>
    <xf numFmtId="0" fontId="1" fillId="0" borderId="11" xfId="18" applyBorder="1" applyAlignment="1">
      <alignment horizontal="center" vertical="center"/>
    </xf>
    <xf numFmtId="0" fontId="1" fillId="0" borderId="52" xfId="18" applyFont="1" applyBorder="1" applyAlignment="1">
      <alignment horizontal="center" vertical="top"/>
    </xf>
    <xf numFmtId="0" fontId="1" fillId="0" borderId="129" xfId="18" applyFont="1" applyBorder="1" applyAlignment="1">
      <alignment horizontal="center" vertical="top"/>
    </xf>
    <xf numFmtId="0" fontId="1" fillId="0" borderId="19" xfId="18" applyBorder="1" applyAlignment="1">
      <alignment vertical="top" wrapText="1"/>
    </xf>
    <xf numFmtId="0" fontId="1" fillId="0" borderId="0" xfId="18" applyBorder="1" applyAlignment="1">
      <alignment vertical="top" wrapText="1"/>
    </xf>
    <xf numFmtId="0" fontId="1" fillId="0" borderId="23" xfId="18" applyBorder="1" applyAlignment="1">
      <alignment vertical="top" wrapText="1"/>
    </xf>
    <xf numFmtId="0" fontId="1" fillId="0" borderId="65" xfId="18" applyBorder="1" applyAlignment="1">
      <alignment vertical="top" wrapText="1"/>
    </xf>
    <xf numFmtId="0" fontId="1" fillId="18" borderId="16" xfId="18" applyFont="1" applyFill="1" applyBorder="1" applyAlignment="1">
      <alignment horizontal="center" vertical="top" wrapText="1"/>
    </xf>
    <xf numFmtId="0" fontId="1" fillId="18" borderId="0" xfId="18" applyFont="1" applyFill="1" applyBorder="1" applyAlignment="1">
      <alignment horizontal="center" vertical="top" wrapText="1"/>
    </xf>
    <xf numFmtId="0" fontId="1" fillId="18" borderId="19" xfId="18" applyFont="1" applyFill="1" applyBorder="1" applyAlignment="1">
      <alignment horizontal="center" vertical="top" wrapText="1"/>
    </xf>
    <xf numFmtId="0" fontId="1" fillId="18" borderId="63" xfId="18" applyFont="1" applyFill="1" applyBorder="1" applyAlignment="1">
      <alignment horizontal="center" vertical="top" wrapText="1"/>
    </xf>
    <xf numFmtId="0" fontId="1" fillId="18" borderId="23" xfId="18" applyFont="1" applyFill="1" applyBorder="1" applyAlignment="1">
      <alignment horizontal="center" vertical="top" wrapText="1"/>
    </xf>
    <xf numFmtId="0" fontId="1" fillId="18" borderId="65" xfId="18" applyFont="1" applyFill="1" applyBorder="1" applyAlignment="1">
      <alignment horizontal="center" vertical="top" wrapText="1"/>
    </xf>
    <xf numFmtId="0" fontId="15" fillId="18" borderId="0" xfId="0" applyFont="1" applyFill="1" applyAlignment="1">
      <alignment horizontal="left" vertical="top"/>
    </xf>
    <xf numFmtId="0" fontId="0" fillId="0" borderId="46" xfId="0" applyFill="1" applyBorder="1"/>
    <xf numFmtId="0" fontId="0" fillId="0" borderId="10" xfId="0" applyFill="1" applyBorder="1"/>
    <xf numFmtId="0" fontId="0" fillId="0" borderId="122" xfId="0" applyBorder="1" applyAlignment="1">
      <alignment horizontal="center"/>
    </xf>
    <xf numFmtId="0" fontId="0" fillId="0" borderId="123" xfId="0" applyBorder="1" applyAlignment="1">
      <alignment horizontal="center"/>
    </xf>
    <xf numFmtId="0" fontId="0" fillId="0" borderId="123" xfId="0" applyBorder="1"/>
    <xf numFmtId="0" fontId="0" fillId="0" borderId="124" xfId="0" applyBorder="1"/>
    <xf numFmtId="0" fontId="0" fillId="0" borderId="16" xfId="0" applyFill="1" applyBorder="1"/>
    <xf numFmtId="0" fontId="0" fillId="0" borderId="0" xfId="0" applyFill="1" applyBorder="1"/>
    <xf numFmtId="0" fontId="0" fillId="0" borderId="19" xfId="0" applyFill="1" applyBorder="1"/>
    <xf numFmtId="0" fontId="0" fillId="0" borderId="17" xfId="0" applyFill="1" applyBorder="1"/>
    <xf numFmtId="0" fontId="0" fillId="0" borderId="11" xfId="0" applyFill="1" applyBorder="1"/>
    <xf numFmtId="0" fontId="0" fillId="0" borderId="12" xfId="0" applyFill="1" applyBorder="1"/>
    <xf numFmtId="0" fontId="15" fillId="0" borderId="13" xfId="0" applyFont="1" applyFill="1" applyBorder="1"/>
    <xf numFmtId="0" fontId="15" fillId="0" borderId="15" xfId="0" applyFont="1" applyFill="1" applyBorder="1"/>
    <xf numFmtId="0" fontId="0" fillId="0" borderId="77" xfId="0" applyFill="1" applyBorder="1"/>
    <xf numFmtId="0" fontId="0" fillId="0" borderId="21" xfId="0" applyFill="1" applyBorder="1"/>
    <xf numFmtId="0" fontId="0" fillId="0" borderId="22" xfId="0" applyFill="1" applyBorder="1"/>
    <xf numFmtId="0" fontId="0" fillId="0" borderId="23" xfId="0" applyFill="1" applyBorder="1"/>
    <xf numFmtId="0" fontId="0" fillId="0" borderId="14" xfId="0" applyFill="1" applyBorder="1" applyAlignment="1">
      <alignment vertical="top"/>
    </xf>
    <xf numFmtId="0" fontId="0" fillId="0" borderId="19" xfId="0" applyFill="1" applyBorder="1" applyAlignment="1">
      <alignment vertical="top"/>
    </xf>
    <xf numFmtId="0" fontId="0" fillId="0" borderId="12" xfId="0" applyFill="1" applyBorder="1" applyAlignment="1">
      <alignment vertical="top"/>
    </xf>
    <xf numFmtId="0" fontId="15" fillId="18" borderId="0" xfId="0" applyFont="1" applyFill="1" applyBorder="1" applyAlignment="1">
      <alignment vertical="top" wrapText="1"/>
    </xf>
    <xf numFmtId="0" fontId="0" fillId="0" borderId="63" xfId="0" applyFill="1" applyBorder="1"/>
    <xf numFmtId="0" fontId="0" fillId="0" borderId="65" xfId="0" applyFill="1" applyBorder="1"/>
    <xf numFmtId="0" fontId="0" fillId="0" borderId="16" xfId="0" applyBorder="1" applyAlignment="1">
      <alignment vertical="top"/>
    </xf>
    <xf numFmtId="0" fontId="0" fillId="0" borderId="17" xfId="0" applyBorder="1" applyAlignment="1">
      <alignment vertical="top"/>
    </xf>
    <xf numFmtId="0" fontId="0" fillId="18" borderId="0" xfId="0" applyFill="1" applyAlignment="1">
      <alignment horizontal="left"/>
    </xf>
    <xf numFmtId="0" fontId="1" fillId="0" borderId="60" xfId="18" applyBorder="1" applyAlignment="1">
      <alignment horizontal="center" vertical="center"/>
    </xf>
    <xf numFmtId="0" fontId="1" fillId="0" borderId="18" xfId="18" applyBorder="1" applyAlignment="1">
      <alignment horizontal="center" vertical="center"/>
    </xf>
    <xf numFmtId="0" fontId="1" fillId="0" borderId="30" xfId="18" applyBorder="1" applyAlignment="1">
      <alignment horizontal="center" vertical="center"/>
    </xf>
    <xf numFmtId="164" fontId="45" fillId="0" borderId="60" xfId="18" applyNumberFormat="1" applyFont="1" applyBorder="1" applyAlignment="1">
      <alignment horizontal="center" vertical="center"/>
    </xf>
    <xf numFmtId="164" fontId="45" fillId="0" borderId="18" xfId="18" applyNumberFormat="1" applyFont="1" applyBorder="1" applyAlignment="1">
      <alignment horizontal="center" vertical="center"/>
    </xf>
    <xf numFmtId="164" fontId="45" fillId="0" borderId="30" xfId="18" applyNumberFormat="1" applyFont="1" applyBorder="1" applyAlignment="1">
      <alignment horizontal="center" vertical="center"/>
    </xf>
    <xf numFmtId="164" fontId="47" fillId="10" borderId="71" xfId="18" applyNumberFormat="1" applyFont="1" applyFill="1" applyBorder="1" applyAlignment="1">
      <alignment horizontal="center" vertical="center"/>
    </xf>
    <xf numFmtId="164" fontId="47" fillId="10" borderId="130" xfId="18" applyNumberFormat="1" applyFont="1" applyFill="1" applyBorder="1" applyAlignment="1">
      <alignment horizontal="center" vertical="center"/>
    </xf>
    <xf numFmtId="164" fontId="47" fillId="10" borderId="73" xfId="18" applyNumberFormat="1" applyFont="1" applyFill="1" applyBorder="1" applyAlignment="1">
      <alignment horizontal="center" vertical="center"/>
    </xf>
    <xf numFmtId="164" fontId="47" fillId="10" borderId="74" xfId="18" applyNumberFormat="1" applyFont="1" applyFill="1" applyBorder="1" applyAlignment="1">
      <alignment horizontal="center" vertical="center"/>
    </xf>
    <xf numFmtId="164" fontId="47" fillId="10" borderId="72" xfId="18" applyNumberFormat="1" applyFont="1" applyFill="1" applyBorder="1" applyAlignment="1">
      <alignment horizontal="center" vertical="center"/>
    </xf>
    <xf numFmtId="164" fontId="47" fillId="10" borderId="60" xfId="18" applyNumberFormat="1" applyFont="1" applyFill="1" applyBorder="1" applyAlignment="1">
      <alignment horizontal="center" vertical="center"/>
    </xf>
    <xf numFmtId="164" fontId="47" fillId="10" borderId="18" xfId="18" applyNumberFormat="1" applyFont="1" applyFill="1" applyBorder="1" applyAlignment="1">
      <alignment horizontal="center" vertical="center"/>
    </xf>
    <xf numFmtId="0" fontId="1" fillId="18" borderId="18" xfId="18" applyFont="1" applyFill="1" applyBorder="1" applyAlignment="1">
      <alignment horizontal="center" vertical="top" wrapText="1"/>
    </xf>
    <xf numFmtId="0" fontId="2" fillId="0" borderId="0" xfId="18" applyFont="1" applyAlignment="1">
      <alignment horizontal="center" vertical="top"/>
    </xf>
    <xf numFmtId="166" fontId="5" fillId="0" borderId="83" xfId="18" applyNumberFormat="1" applyFont="1" applyFill="1" applyBorder="1" applyAlignment="1">
      <alignment horizontal="center" vertical="top"/>
    </xf>
    <xf numFmtId="166" fontId="5" fillId="0" borderId="25" xfId="18" applyNumberFormat="1" applyFont="1" applyFill="1" applyBorder="1" applyAlignment="1">
      <alignment horizontal="center" vertical="top"/>
    </xf>
    <xf numFmtId="0" fontId="19" fillId="18" borderId="19" xfId="15" applyFill="1" applyBorder="1" applyAlignment="1">
      <alignment vertical="top"/>
    </xf>
    <xf numFmtId="0" fontId="19" fillId="18" borderId="16" xfId="15" applyFill="1" applyBorder="1" applyAlignment="1">
      <alignment vertical="top"/>
    </xf>
    <xf numFmtId="0" fontId="1" fillId="0" borderId="18" xfId="18" applyFont="1" applyBorder="1" applyAlignment="1">
      <alignment horizontal="left" vertical="top" wrapText="1"/>
    </xf>
    <xf numFmtId="0" fontId="1" fillId="0" borderId="117" xfId="18" applyFont="1" applyFill="1" applyBorder="1" applyAlignment="1">
      <alignment horizontal="left" vertical="top" wrapText="1"/>
    </xf>
    <xf numFmtId="0" fontId="1" fillId="18" borderId="18" xfId="18" applyFont="1" applyFill="1" applyBorder="1" applyAlignment="1">
      <alignment horizontal="left" vertical="top" wrapText="1"/>
    </xf>
    <xf numFmtId="166" fontId="5" fillId="0" borderId="13" xfId="18" applyNumberFormat="1" applyFont="1" applyFill="1" applyBorder="1" applyAlignment="1">
      <alignment horizontal="center" vertical="top"/>
    </xf>
    <xf numFmtId="166" fontId="5" fillId="0" borderId="14" xfId="18" applyNumberFormat="1" applyFont="1" applyFill="1" applyBorder="1" applyAlignment="1">
      <alignment horizontal="center" vertical="top"/>
    </xf>
    <xf numFmtId="0" fontId="1" fillId="0" borderId="16" xfId="18" applyBorder="1" applyAlignment="1">
      <alignment horizontal="center" vertical="top" wrapText="1"/>
    </xf>
    <xf numFmtId="0" fontId="1" fillId="0" borderId="19" xfId="18" applyBorder="1" applyAlignment="1">
      <alignment horizontal="center" vertical="top" wrapText="1"/>
    </xf>
  </cellXfs>
  <cellStyles count="29">
    <cellStyle name="Bad" xfId="1"/>
    <cellStyle name="Calculation" xfId="2"/>
    <cellStyle name="Check Cell" xfId="3"/>
    <cellStyle name="Explanatory Text" xfId="4"/>
    <cellStyle name="Good" xfId="5"/>
    <cellStyle name="Heading 1" xfId="6"/>
    <cellStyle name="Heading 2" xfId="7"/>
    <cellStyle name="Heading 3" xfId="8"/>
    <cellStyle name="Heading 4" xfId="9"/>
    <cellStyle name="Input" xfId="10"/>
    <cellStyle name="Linked Cell" xfId="11"/>
    <cellStyle name="Neutral" xfId="12"/>
    <cellStyle name="Normal" xfId="0" builtinId="0"/>
    <cellStyle name="Normal 2" xfId="13"/>
    <cellStyle name="Normal 3" xfId="14"/>
    <cellStyle name="Normal_1_HRBF_MAIN_HH_1-9" xfId="15"/>
    <cellStyle name="Normal_Consumption" xfId="16"/>
    <cellStyle name="Normal_Consumption_Old" xfId="17"/>
    <cellStyle name="Normal_Okam_2006_V02_Eng" xfId="18"/>
    <cellStyle name="Normal_Zambia HH_SES v3 (10.14.08)" xfId="19"/>
    <cellStyle name="Normal_Zambia HH_SES v3 (10.14.08)_Zambia_RBF_Book 1_HOUSEHOLD 03.31.09 C" xfId="20"/>
    <cellStyle name="Normal_Zambia_RBF_Book 1_HOUSEHOLD 03.31.09 C" xfId="21"/>
    <cellStyle name="Note" xfId="22"/>
    <cellStyle name="Output" xfId="23"/>
    <cellStyle name="Standaard_qualitative_risk_questions_v_1.2" xfId="24"/>
    <cellStyle name="Title" xfId="25"/>
    <cellStyle name="Total" xfId="26"/>
    <cellStyle name="Warning Text" xfId="27"/>
    <cellStyle name="عادي_استمارة الإنفاق" xfId="2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45</xdr:col>
      <xdr:colOff>171450</xdr:colOff>
      <xdr:row>13</xdr:row>
      <xdr:rowOff>0</xdr:rowOff>
    </xdr:from>
    <xdr:to>
      <xdr:col>47</xdr:col>
      <xdr:colOff>19050</xdr:colOff>
      <xdr:row>20</xdr:row>
      <xdr:rowOff>161925</xdr:rowOff>
    </xdr:to>
    <xdr:sp macro="" textlink="">
      <xdr:nvSpPr>
        <xdr:cNvPr id="2" name="Right Brace 1"/>
        <xdr:cNvSpPr/>
      </xdr:nvSpPr>
      <xdr:spPr>
        <a:xfrm>
          <a:off x="20088225" y="2171700"/>
          <a:ext cx="171450" cy="1457325"/>
        </a:xfrm>
        <a:prstGeom prst="rightBrace">
          <a:avLst/>
        </a:prstGeom>
      </xdr:spPr>
      <xdr:style>
        <a:lnRef idx="2">
          <a:schemeClr val="dk1"/>
        </a:lnRef>
        <a:fillRef idx="0">
          <a:schemeClr val="dk1"/>
        </a:fillRef>
        <a:effectRef idx="1">
          <a:schemeClr val="dk1"/>
        </a:effectRef>
        <a:fontRef idx="minor">
          <a:schemeClr val="tx1"/>
        </a:fontRef>
      </xdr:style>
      <xdr:txBody>
        <a:bodyPr rtlCol="0" anchor="ctr">
          <a:scene3d>
            <a:camera prst="orthographicFront"/>
            <a:lightRig rig="soft" dir="tl">
              <a:rot lat="0" lon="0" rev="0"/>
            </a:lightRig>
          </a:scene3d>
          <a:sp3d contourW="25400" prstMaterial="matte">
            <a:bevelT w="25400" h="55880" prst="artDeco"/>
            <a:contourClr>
              <a:schemeClr val="accent2">
                <a:tint val="20000"/>
              </a:schemeClr>
            </a:contourClr>
          </a:sp3d>
        </a:bodyPr>
        <a:lstStyle/>
        <a:p>
          <a:pPr algn="ctr"/>
          <a:endParaRPr lang="en-US" sz="1100" b="1" cap="none" spc="50">
            <a:ln w="11430"/>
            <a:gradFill>
              <a:gsLst>
                <a:gs pos="25000">
                  <a:schemeClr val="accent2">
                    <a:satMod val="155000"/>
                  </a:schemeClr>
                </a:gs>
                <a:gs pos="100000">
                  <a:schemeClr val="accent2">
                    <a:shade val="45000"/>
                    <a:satMod val="165000"/>
                  </a:schemeClr>
                </a:gs>
              </a:gsLst>
              <a:lin ang="5400000"/>
            </a:gradFill>
            <a:effectLst>
              <a:outerShdw blurRad="76200" dist="50800" dir="5400000" algn="tl" rotWithShape="0">
                <a:srgbClr val="000000">
                  <a:alpha val="65000"/>
                </a:srgbClr>
              </a:outerShdw>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23</xdr:col>
      <xdr:colOff>0</xdr:colOff>
      <xdr:row>36</xdr:row>
      <xdr:rowOff>38100</xdr:rowOff>
    </xdr:from>
    <xdr:to>
      <xdr:col>24</xdr:col>
      <xdr:colOff>142875</xdr:colOff>
      <xdr:row>39</xdr:row>
      <xdr:rowOff>28575</xdr:rowOff>
    </xdr:to>
    <xdr:pic>
      <xdr:nvPicPr>
        <xdr:cNvPr id="1101" name="Picture 27" descr="MCj04038930000[1]"/>
        <xdr:cNvPicPr>
          <a:picLocks noChangeAspect="1" noChangeArrowheads="1"/>
        </xdr:cNvPicPr>
      </xdr:nvPicPr>
      <xdr:blipFill>
        <a:blip xmlns:r="http://schemas.openxmlformats.org/officeDocument/2006/relationships" r:embed="rId1" cstate="print"/>
        <a:srcRect/>
        <a:stretch>
          <a:fillRect/>
        </a:stretch>
      </xdr:blipFill>
      <xdr:spPr bwMode="auto">
        <a:xfrm>
          <a:off x="3905250" y="6286500"/>
          <a:ext cx="457200" cy="4762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28575</xdr:colOff>
      <xdr:row>1</xdr:row>
      <xdr:rowOff>19050</xdr:rowOff>
    </xdr:to>
    <xdr:pic>
      <xdr:nvPicPr>
        <xdr:cNvPr id="219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104900" cy="1438275"/>
        </a:xfrm>
        <a:prstGeom prst="rect">
          <a:avLst/>
        </a:prstGeom>
        <a:noFill/>
        <a:ln w="9525">
          <a:noFill/>
          <a:miter lim="800000"/>
          <a:headEnd/>
          <a:tailEnd/>
        </a:ln>
      </xdr:spPr>
    </xdr:pic>
    <xdr:clientData/>
  </xdr:twoCellAnchor>
  <xdr:twoCellAnchor editAs="oneCell">
    <xdr:from>
      <xdr:col>0</xdr:col>
      <xdr:colOff>0</xdr:colOff>
      <xdr:row>5</xdr:row>
      <xdr:rowOff>0</xdr:rowOff>
    </xdr:from>
    <xdr:to>
      <xdr:col>1</xdr:col>
      <xdr:colOff>28575</xdr:colOff>
      <xdr:row>6</xdr:row>
      <xdr:rowOff>0</xdr:rowOff>
    </xdr:to>
    <xdr:pic>
      <xdr:nvPicPr>
        <xdr:cNvPr id="2200"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0" y="4953000"/>
          <a:ext cx="1104900" cy="13144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1"/>
  <dimension ref="A1:CS86"/>
  <sheetViews>
    <sheetView showGridLines="0" tabSelected="1" topLeftCell="A6" zoomScaleSheetLayoutView="100" workbookViewId="0">
      <selection activeCell="AV33" sqref="AV33"/>
    </sheetView>
  </sheetViews>
  <sheetFormatPr baseColWidth="10" defaultColWidth="3" defaultRowHeight="12.75"/>
  <cols>
    <col min="1" max="15" width="3" style="13"/>
    <col min="16" max="16" width="3.3984375" style="13" bestFit="1" customWidth="1"/>
    <col min="17" max="22" width="3" style="13"/>
    <col min="23" max="23" width="3.3984375" style="13" bestFit="1" customWidth="1"/>
    <col min="24" max="45" width="3" style="13"/>
    <col min="46" max="46" width="1.796875" style="13" customWidth="1"/>
    <col min="47" max="51" width="3" style="13"/>
    <col min="52" max="52" width="7.796875" style="13" customWidth="1"/>
    <col min="53" max="53" width="3" style="13"/>
    <col min="54" max="54" width="0.3984375" style="13" customWidth="1"/>
    <col min="55" max="55" width="6.796875" style="13" customWidth="1"/>
    <col min="56" max="56" width="4.3984375" style="13" customWidth="1"/>
    <col min="57" max="57" width="3.59765625" style="13" customWidth="1"/>
    <col min="58" max="59" width="3" style="13"/>
    <col min="60" max="60" width="4.796875" style="13" customWidth="1"/>
    <col min="61" max="61" width="3.3984375" style="13" bestFit="1" customWidth="1"/>
    <col min="62" max="66" width="3" style="13"/>
    <col min="67" max="67" width="7" style="13" customWidth="1"/>
    <col min="68" max="16384" width="3" style="13"/>
  </cols>
  <sheetData>
    <row r="1" spans="1:72" ht="21.95" customHeight="1">
      <c r="A1" s="1826" t="s">
        <v>467</v>
      </c>
      <c r="B1" s="1826"/>
      <c r="C1" s="1826"/>
      <c r="D1" s="1826"/>
      <c r="E1" s="1826"/>
      <c r="F1" s="1826"/>
      <c r="G1" s="1826"/>
      <c r="H1" s="1826"/>
      <c r="I1" s="1826"/>
      <c r="J1" s="1826"/>
      <c r="K1" s="1826"/>
      <c r="L1" s="1826"/>
      <c r="M1" s="1826"/>
      <c r="N1" s="1826"/>
      <c r="O1" s="1826"/>
      <c r="P1" s="1826"/>
      <c r="Q1" s="1826"/>
      <c r="R1" s="1826"/>
      <c r="S1" s="1826"/>
      <c r="T1" s="1826"/>
      <c r="U1" s="1826"/>
      <c r="V1" s="1826"/>
      <c r="W1" s="1826"/>
      <c r="X1" s="1826"/>
      <c r="Y1" s="1826"/>
      <c r="Z1" s="1826"/>
      <c r="AA1" s="1826"/>
      <c r="AB1" s="1826"/>
      <c r="AC1" s="1826"/>
      <c r="AD1" s="1826"/>
      <c r="AE1" s="1826"/>
      <c r="AF1" s="1826"/>
      <c r="AG1" s="1826"/>
      <c r="AH1" s="1826"/>
      <c r="AI1" s="1826"/>
      <c r="AJ1" s="1826"/>
      <c r="AK1" s="1826"/>
      <c r="AL1" s="1826"/>
      <c r="AM1" s="1826"/>
      <c r="AN1" s="1826"/>
      <c r="AO1" s="1826"/>
      <c r="AP1" s="1826"/>
      <c r="AQ1" s="1826"/>
      <c r="AR1" s="1826"/>
      <c r="AS1" s="1826"/>
      <c r="AT1" s="1826"/>
      <c r="AU1" s="1826"/>
      <c r="AV1" s="1826"/>
      <c r="AW1" s="1826"/>
      <c r="AX1" s="1826"/>
      <c r="AY1" s="1826"/>
      <c r="AZ1" s="1826"/>
      <c r="BA1" s="1826"/>
      <c r="BB1" s="1827"/>
      <c r="BC1" s="1811" t="s">
        <v>468</v>
      </c>
      <c r="BD1" s="1812"/>
      <c r="BE1" s="1812"/>
      <c r="BF1" s="1812"/>
      <c r="BG1" s="1812"/>
      <c r="BH1" s="1812"/>
      <c r="BI1" s="1812"/>
      <c r="BJ1" s="1812"/>
      <c r="BK1" s="1812"/>
      <c r="BL1" s="1812"/>
      <c r="BM1" s="1812"/>
      <c r="BN1" s="1812"/>
      <c r="BO1" s="1812"/>
      <c r="BP1" s="1812"/>
      <c r="BQ1" s="1813"/>
      <c r="BR1" s="331"/>
    </row>
    <row r="2" spans="1:72" ht="18">
      <c r="A2" s="1826" t="s">
        <v>63</v>
      </c>
      <c r="B2" s="1826"/>
      <c r="C2" s="1826"/>
      <c r="D2" s="1826"/>
      <c r="E2" s="1826"/>
      <c r="F2" s="1826"/>
      <c r="G2" s="1826"/>
      <c r="H2" s="1826"/>
      <c r="I2" s="1826"/>
      <c r="J2" s="1826"/>
      <c r="K2" s="1826"/>
      <c r="L2" s="1826"/>
      <c r="M2" s="1826"/>
      <c r="N2" s="1826"/>
      <c r="O2" s="1826"/>
      <c r="P2" s="1826"/>
      <c r="Q2" s="1826"/>
      <c r="R2" s="1826"/>
      <c r="S2" s="1826"/>
      <c r="T2" s="1826"/>
      <c r="U2" s="1826"/>
      <c r="V2" s="1826"/>
      <c r="W2" s="1826"/>
      <c r="X2" s="1826"/>
      <c r="Y2" s="1826"/>
      <c r="Z2" s="1826"/>
      <c r="AA2" s="1826"/>
      <c r="AB2" s="1826"/>
      <c r="AC2" s="1826"/>
      <c r="AD2" s="1826"/>
      <c r="AE2" s="1826"/>
      <c r="AF2" s="1826"/>
      <c r="AG2" s="1826"/>
      <c r="AH2" s="1826"/>
      <c r="AI2" s="1826"/>
      <c r="AJ2" s="1826"/>
      <c r="AK2" s="1826"/>
      <c r="AL2" s="1826"/>
      <c r="AM2" s="1826"/>
      <c r="AN2" s="1826"/>
      <c r="AO2" s="1826"/>
      <c r="AP2" s="1826"/>
      <c r="AQ2" s="1826"/>
      <c r="AR2" s="1826"/>
      <c r="AS2" s="1826"/>
      <c r="AT2" s="1826"/>
      <c r="AU2" s="1826"/>
      <c r="AV2" s="1826"/>
      <c r="AW2" s="1826"/>
      <c r="AX2" s="1826"/>
      <c r="AY2" s="1826"/>
      <c r="AZ2" s="1826"/>
      <c r="BA2" s="1826"/>
      <c r="BB2" s="1827"/>
      <c r="BC2" s="1828" t="s">
        <v>469</v>
      </c>
      <c r="BD2" s="1828"/>
      <c r="BE2" s="1828"/>
      <c r="BF2" s="1828"/>
      <c r="BG2" s="1828"/>
      <c r="BH2" s="1828"/>
      <c r="BI2" s="1828"/>
      <c r="BJ2" s="1828"/>
      <c r="BK2" s="1814" t="s">
        <v>470</v>
      </c>
      <c r="BL2" s="1815"/>
      <c r="BM2" s="1815"/>
      <c r="BN2" s="1815"/>
      <c r="BO2" s="1815"/>
      <c r="BP2" s="1815"/>
      <c r="BQ2" s="1816"/>
      <c r="BR2" s="331"/>
    </row>
    <row r="3" spans="1:72" ht="18">
      <c r="A3" s="1826">
        <v>2010</v>
      </c>
      <c r="B3" s="1826"/>
      <c r="C3" s="1826"/>
      <c r="D3" s="1826"/>
      <c r="E3" s="1826"/>
      <c r="F3" s="1826"/>
      <c r="G3" s="1826"/>
      <c r="H3" s="1826"/>
      <c r="I3" s="1826"/>
      <c r="J3" s="1826"/>
      <c r="K3" s="1826"/>
      <c r="L3" s="1826"/>
      <c r="M3" s="1826"/>
      <c r="N3" s="1826"/>
      <c r="O3" s="1826"/>
      <c r="P3" s="1826"/>
      <c r="Q3" s="1826"/>
      <c r="R3" s="1826"/>
      <c r="S3" s="1826"/>
      <c r="T3" s="1826"/>
      <c r="U3" s="1826"/>
      <c r="V3" s="1826"/>
      <c r="W3" s="1826"/>
      <c r="X3" s="1826"/>
      <c r="Y3" s="1826"/>
      <c r="Z3" s="1826"/>
      <c r="AA3" s="1826"/>
      <c r="AB3" s="1826"/>
      <c r="AC3" s="1826"/>
      <c r="AD3" s="1826"/>
      <c r="AE3" s="1826"/>
      <c r="AF3" s="1826"/>
      <c r="AG3" s="1826"/>
      <c r="AH3" s="1826"/>
      <c r="AI3" s="1826"/>
      <c r="AJ3" s="1826"/>
      <c r="AK3" s="1826"/>
      <c r="AL3" s="1826"/>
      <c r="AM3" s="1826"/>
      <c r="AN3" s="1826"/>
      <c r="AO3" s="1826"/>
      <c r="AP3" s="1826"/>
      <c r="AQ3" s="1826"/>
      <c r="AR3" s="1826"/>
      <c r="AS3" s="1826"/>
      <c r="AT3" s="1826"/>
      <c r="AU3" s="1826"/>
      <c r="AV3" s="1826"/>
      <c r="AW3" s="1826"/>
      <c r="AX3" s="1826"/>
      <c r="AY3" s="1826"/>
      <c r="AZ3" s="1826"/>
      <c r="BA3" s="1826"/>
      <c r="BB3" s="1827"/>
      <c r="BC3" s="1817"/>
      <c r="BD3" s="1818"/>
      <c r="BE3" s="1818"/>
      <c r="BF3" s="1818"/>
      <c r="BG3" s="1818"/>
      <c r="BH3" s="1818"/>
      <c r="BI3" s="1818"/>
      <c r="BJ3" s="1819"/>
      <c r="BK3" s="1817"/>
      <c r="BL3" s="1818"/>
      <c r="BM3" s="1818"/>
      <c r="BN3" s="1818"/>
      <c r="BO3" s="1818"/>
      <c r="BP3" s="1818"/>
      <c r="BQ3" s="1819"/>
      <c r="BR3" s="331"/>
    </row>
    <row r="4" spans="1:72" ht="12.75" customHeight="1">
      <c r="A4" s="1808" t="s">
        <v>565</v>
      </c>
      <c r="B4" s="1809"/>
      <c r="C4" s="1809"/>
      <c r="D4" s="1809"/>
      <c r="E4" s="1809"/>
      <c r="F4" s="1809"/>
      <c r="G4" s="1809"/>
      <c r="H4" s="1809"/>
      <c r="I4" s="1809"/>
      <c r="J4" s="1809"/>
      <c r="K4" s="1809"/>
      <c r="L4" s="1809"/>
      <c r="M4" s="1809"/>
      <c r="N4" s="1809"/>
      <c r="O4" s="1809"/>
      <c r="P4" s="1809"/>
      <c r="Q4" s="1809"/>
      <c r="R4" s="1809"/>
      <c r="S4" s="1809"/>
      <c r="T4" s="1809"/>
      <c r="U4" s="1809"/>
      <c r="V4" s="1809"/>
      <c r="W4" s="1809"/>
      <c r="X4" s="1809"/>
      <c r="Y4" s="1809"/>
      <c r="Z4" s="1809"/>
      <c r="AA4" s="1809"/>
      <c r="AB4" s="1809"/>
      <c r="AC4" s="1809"/>
      <c r="AD4" s="1809"/>
      <c r="AE4" s="1809"/>
      <c r="AF4" s="1809"/>
      <c r="AG4" s="1809"/>
      <c r="AH4" s="1809"/>
      <c r="AI4" s="1809"/>
      <c r="AJ4" s="1809"/>
      <c r="AK4" s="1809"/>
      <c r="AL4" s="1809"/>
      <c r="AM4" s="1809"/>
      <c r="AN4" s="1809"/>
      <c r="AO4" s="1809"/>
      <c r="AP4" s="1809"/>
      <c r="AQ4" s="1809"/>
      <c r="AR4" s="1809"/>
      <c r="AS4" s="1809"/>
      <c r="AT4" s="1809"/>
      <c r="AU4" s="1809"/>
      <c r="AV4" s="1809"/>
      <c r="AW4" s="1809"/>
      <c r="AX4" s="1809"/>
      <c r="AY4" s="1809"/>
      <c r="AZ4" s="1809"/>
      <c r="BA4" s="1809"/>
      <c r="BB4" s="1810"/>
      <c r="BC4" s="1820"/>
      <c r="BD4" s="1821"/>
      <c r="BE4" s="1821"/>
      <c r="BF4" s="1821"/>
      <c r="BG4" s="1821"/>
      <c r="BH4" s="1821"/>
      <c r="BI4" s="1821"/>
      <c r="BJ4" s="1822"/>
      <c r="BK4" s="1820"/>
      <c r="BL4" s="1821"/>
      <c r="BM4" s="1821"/>
      <c r="BN4" s="1821"/>
      <c r="BO4" s="1821"/>
      <c r="BP4" s="1821"/>
      <c r="BQ4" s="1822"/>
    </row>
    <row r="5" spans="1:72" ht="12.75" customHeight="1">
      <c r="A5" s="1809"/>
      <c r="B5" s="1809"/>
      <c r="C5" s="1809"/>
      <c r="D5" s="1809"/>
      <c r="E5" s="1809"/>
      <c r="F5" s="1809"/>
      <c r="G5" s="1809"/>
      <c r="H5" s="1809"/>
      <c r="I5" s="1809"/>
      <c r="J5" s="1809"/>
      <c r="K5" s="1809"/>
      <c r="L5" s="1809"/>
      <c r="M5" s="1809"/>
      <c r="N5" s="1809"/>
      <c r="O5" s="1809"/>
      <c r="P5" s="1809"/>
      <c r="Q5" s="1809"/>
      <c r="R5" s="1809"/>
      <c r="S5" s="1809"/>
      <c r="T5" s="1809"/>
      <c r="U5" s="1809"/>
      <c r="V5" s="1809"/>
      <c r="W5" s="1809"/>
      <c r="X5" s="1809"/>
      <c r="Y5" s="1809"/>
      <c r="Z5" s="1809"/>
      <c r="AA5" s="1809"/>
      <c r="AB5" s="1809"/>
      <c r="AC5" s="1809"/>
      <c r="AD5" s="1809"/>
      <c r="AE5" s="1809"/>
      <c r="AF5" s="1809"/>
      <c r="AG5" s="1809"/>
      <c r="AH5" s="1809"/>
      <c r="AI5" s="1809"/>
      <c r="AJ5" s="1809"/>
      <c r="AK5" s="1809"/>
      <c r="AL5" s="1809"/>
      <c r="AM5" s="1809"/>
      <c r="AN5" s="1809"/>
      <c r="AO5" s="1809"/>
      <c r="AP5" s="1809"/>
      <c r="AQ5" s="1809"/>
      <c r="AR5" s="1809"/>
      <c r="AS5" s="1809"/>
      <c r="AT5" s="1809"/>
      <c r="AU5" s="1809"/>
      <c r="AV5" s="1809"/>
      <c r="AW5" s="1809"/>
      <c r="AX5" s="1809"/>
      <c r="AY5" s="1809"/>
      <c r="AZ5" s="1809"/>
      <c r="BA5" s="1809"/>
      <c r="BB5" s="1809"/>
    </row>
    <row r="6" spans="1:72" ht="12.75" customHeight="1">
      <c r="A6" s="14"/>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V6" s="14"/>
      <c r="AW6" s="14"/>
      <c r="AX6" s="14"/>
      <c r="AY6" s="14"/>
      <c r="AZ6" s="42"/>
      <c r="BA6" s="42"/>
      <c r="BB6" s="42"/>
      <c r="BC6" s="42"/>
      <c r="BD6" s="42"/>
      <c r="BE6" s="42"/>
    </row>
    <row r="7" spans="1:72" ht="12.75" customHeight="1">
      <c r="D7" s="1823" t="s">
        <v>471</v>
      </c>
      <c r="E7" s="1824"/>
      <c r="F7" s="1824"/>
      <c r="G7" s="1824"/>
      <c r="H7" s="1824"/>
      <c r="I7" s="1824"/>
      <c r="J7" s="1824"/>
      <c r="K7" s="1824"/>
      <c r="L7" s="1824"/>
      <c r="M7" s="1824"/>
      <c r="N7" s="1824"/>
      <c r="O7" s="1825"/>
      <c r="P7" s="1823" t="s">
        <v>472</v>
      </c>
      <c r="Q7" s="1824"/>
      <c r="R7" s="1824"/>
      <c r="S7" s="1824"/>
      <c r="T7" s="1824"/>
      <c r="U7" s="1825"/>
      <c r="V7" s="236"/>
      <c r="W7" s="1823" t="s">
        <v>543</v>
      </c>
      <c r="X7" s="1824"/>
      <c r="Y7" s="1824"/>
      <c r="Z7" s="1824"/>
      <c r="AA7" s="1824"/>
      <c r="AB7" s="1824"/>
      <c r="AC7" s="1824"/>
      <c r="AD7" s="1824"/>
      <c r="AE7" s="1824"/>
      <c r="AF7" s="1824"/>
      <c r="AG7" s="1824"/>
      <c r="AH7" s="1825"/>
      <c r="AI7" s="1823" t="s">
        <v>544</v>
      </c>
      <c r="AJ7" s="1824"/>
      <c r="AK7" s="1824"/>
      <c r="AL7" s="1824"/>
      <c r="AM7" s="1824"/>
      <c r="AN7" s="1824"/>
      <c r="AO7" s="1824"/>
      <c r="AP7" s="1825"/>
      <c r="AR7" s="1823" t="s">
        <v>473</v>
      </c>
      <c r="AS7" s="1824"/>
      <c r="AT7" s="1824"/>
      <c r="AU7" s="1824"/>
      <c r="AV7" s="1824"/>
      <c r="AW7" s="1824"/>
      <c r="AX7" s="1824"/>
      <c r="AY7" s="1824"/>
      <c r="AZ7" s="1824"/>
      <c r="BA7" s="1824"/>
      <c r="BB7" s="1825"/>
      <c r="BC7" s="1823" t="s">
        <v>474</v>
      </c>
      <c r="BD7" s="1824"/>
      <c r="BE7" s="1824"/>
      <c r="BF7" s="1824"/>
      <c r="BG7" s="1824"/>
      <c r="BH7" s="1825"/>
      <c r="BJ7" s="1823" t="s">
        <v>545</v>
      </c>
      <c r="BK7" s="1824"/>
      <c r="BL7" s="1824"/>
      <c r="BM7" s="1824"/>
      <c r="BN7" s="1824"/>
      <c r="BO7" s="1825"/>
    </row>
    <row r="8" spans="1:72" ht="12.75" customHeight="1">
      <c r="D8" s="233"/>
      <c r="E8" s="234"/>
      <c r="F8" s="234"/>
      <c r="G8" s="234"/>
      <c r="H8" s="234"/>
      <c r="I8" s="234"/>
      <c r="J8" s="234"/>
      <c r="K8" s="234"/>
      <c r="L8" s="234"/>
      <c r="M8" s="234"/>
      <c r="N8" s="234"/>
      <c r="O8" s="234"/>
      <c r="P8" s="233"/>
      <c r="Q8" s="234"/>
      <c r="R8" s="234"/>
      <c r="S8" s="234"/>
      <c r="T8" s="234"/>
      <c r="U8" s="235"/>
      <c r="V8" s="236"/>
      <c r="W8" s="233"/>
      <c r="X8" s="234"/>
      <c r="Y8" s="234"/>
      <c r="Z8" s="234"/>
      <c r="AA8" s="234"/>
      <c r="AB8" s="234"/>
      <c r="AC8" s="234"/>
      <c r="AD8" s="234"/>
      <c r="AE8" s="234"/>
      <c r="AF8" s="234"/>
      <c r="AG8" s="234"/>
      <c r="AH8" s="235"/>
      <c r="AI8" s="1830"/>
      <c r="AJ8" s="1831"/>
      <c r="AK8" s="1831"/>
      <c r="AL8" s="1831"/>
      <c r="AM8" s="1831"/>
      <c r="AN8" s="1831"/>
      <c r="AO8" s="1831"/>
      <c r="AP8" s="1832"/>
      <c r="AR8" s="230"/>
      <c r="AS8" s="231"/>
      <c r="AT8" s="231"/>
      <c r="AU8" s="231"/>
      <c r="AV8" s="231"/>
      <c r="AW8" s="231"/>
      <c r="AX8" s="231"/>
      <c r="AY8" s="231"/>
      <c r="AZ8" s="231"/>
      <c r="BA8" s="231"/>
      <c r="BB8" s="231"/>
      <c r="BC8" s="233"/>
      <c r="BD8" s="234"/>
      <c r="BE8" s="234"/>
      <c r="BF8" s="234"/>
      <c r="BG8" s="234"/>
      <c r="BH8" s="235"/>
      <c r="BJ8" s="233"/>
      <c r="BK8" s="234"/>
      <c r="BL8" s="234"/>
      <c r="BM8" s="234"/>
      <c r="BN8" s="234"/>
      <c r="BO8" s="235"/>
    </row>
    <row r="9" spans="1:72" ht="12.75" customHeight="1">
      <c r="A9" s="4"/>
      <c r="D9" s="238"/>
      <c r="E9" s="239"/>
      <c r="F9" s="239"/>
      <c r="G9" s="239"/>
      <c r="H9" s="239"/>
      <c r="I9" s="239"/>
      <c r="J9" s="239"/>
      <c r="K9" s="239"/>
      <c r="L9" s="239"/>
      <c r="M9" s="239"/>
      <c r="N9" s="239"/>
      <c r="O9" s="239"/>
      <c r="P9" s="12"/>
      <c r="Q9" s="6"/>
      <c r="R9" s="6"/>
      <c r="S9" s="6"/>
      <c r="T9" s="6"/>
      <c r="U9" s="7"/>
      <c r="V9" s="236"/>
      <c r="W9" s="238"/>
      <c r="X9" s="241"/>
      <c r="Y9" s="241"/>
      <c r="Z9" s="241"/>
      <c r="AA9" s="241"/>
      <c r="AB9" s="241"/>
      <c r="AC9" s="241"/>
      <c r="AD9" s="241"/>
      <c r="AE9" s="241"/>
      <c r="AF9" s="241"/>
      <c r="AG9" s="241"/>
      <c r="AH9" s="240"/>
      <c r="AI9" s="1833"/>
      <c r="AJ9" s="1834"/>
      <c r="AK9" s="1834"/>
      <c r="AL9" s="1834"/>
      <c r="AM9" s="1834"/>
      <c r="AN9" s="1834"/>
      <c r="AO9" s="1834"/>
      <c r="AP9" s="1835"/>
      <c r="AR9" s="242"/>
      <c r="AS9" s="241"/>
      <c r="AT9" s="241"/>
      <c r="AU9" s="241"/>
      <c r="AV9" s="241"/>
      <c r="AW9" s="241"/>
      <c r="AX9" s="241"/>
      <c r="AY9" s="241"/>
      <c r="AZ9" s="241"/>
      <c r="BA9" s="241"/>
      <c r="BB9" s="241"/>
      <c r="BC9" s="238"/>
      <c r="BD9" s="239"/>
      <c r="BE9" s="239"/>
      <c r="BF9" s="239"/>
      <c r="BG9" s="239"/>
      <c r="BH9" s="240"/>
      <c r="BJ9" s="238"/>
      <c r="BK9" s="239"/>
      <c r="BL9" s="239"/>
      <c r="BM9" s="239"/>
      <c r="BN9" s="239"/>
      <c r="BO9" s="240"/>
    </row>
    <row r="10" spans="1:72" ht="12.75" customHeight="1">
      <c r="AX10" s="1829"/>
      <c r="AY10" s="1829"/>
      <c r="AZ10" s="1829"/>
      <c r="BA10" s="1829"/>
      <c r="BB10" s="1829"/>
      <c r="BC10" s="1829"/>
      <c r="BD10" s="1829"/>
      <c r="BE10" s="1829"/>
      <c r="BF10" s="1829"/>
      <c r="BG10" s="1829"/>
      <c r="BH10" s="1829"/>
      <c r="BI10" s="1829"/>
      <c r="BJ10" s="1829"/>
      <c r="BK10" s="1829"/>
      <c r="BL10" s="1829"/>
      <c r="BM10" s="1829"/>
    </row>
    <row r="11" spans="1:72" ht="12.75" customHeight="1">
      <c r="A11" s="4"/>
      <c r="B11" s="4"/>
      <c r="C11" s="1830" t="s">
        <v>475</v>
      </c>
      <c r="D11" s="1831"/>
      <c r="E11" s="1831"/>
      <c r="F11" s="1831"/>
      <c r="G11" s="1831"/>
      <c r="H11" s="1831"/>
      <c r="I11" s="1831"/>
      <c r="J11" s="1831"/>
      <c r="K11" s="1831"/>
      <c r="L11" s="1831"/>
      <c r="M11" s="1831"/>
      <c r="N11" s="1831"/>
      <c r="O11" s="1831"/>
      <c r="P11" s="1831"/>
      <c r="Q11" s="1831"/>
      <c r="R11" s="232"/>
      <c r="AI11" s="236"/>
      <c r="AJ11" s="236"/>
      <c r="AK11" s="236"/>
    </row>
    <row r="12" spans="1:72" ht="6" customHeight="1">
      <c r="C12" s="243"/>
      <c r="D12" s="233"/>
      <c r="E12" s="234"/>
      <c r="F12" s="234"/>
      <c r="G12" s="244" t="s">
        <v>7</v>
      </c>
      <c r="H12" s="234"/>
      <c r="I12" s="234"/>
      <c r="J12" s="234"/>
      <c r="K12" s="234"/>
      <c r="L12" s="234"/>
      <c r="M12" s="234"/>
      <c r="N12" s="234"/>
      <c r="O12" s="234"/>
      <c r="P12" s="234"/>
      <c r="Q12" s="235"/>
      <c r="R12" s="868"/>
      <c r="AI12" s="236"/>
      <c r="AJ12" s="236"/>
      <c r="AK12" s="236"/>
    </row>
    <row r="13" spans="1:72" ht="6" customHeight="1">
      <c r="A13" s="4"/>
      <c r="B13" s="4"/>
      <c r="C13" s="243"/>
      <c r="D13" s="238"/>
      <c r="E13" s="240"/>
      <c r="F13" s="238"/>
      <c r="G13" s="240"/>
      <c r="H13" s="238"/>
      <c r="I13" s="240"/>
      <c r="J13" s="238"/>
      <c r="K13" s="240"/>
      <c r="L13" s="238"/>
      <c r="M13" s="240"/>
      <c r="N13" s="238"/>
      <c r="O13" s="240"/>
      <c r="P13" s="238"/>
      <c r="Q13" s="240"/>
      <c r="R13" s="245"/>
      <c r="AI13" s="236"/>
      <c r="AJ13" s="236"/>
      <c r="AK13" s="236"/>
    </row>
    <row r="14" spans="1:72" ht="6" customHeight="1">
      <c r="A14" s="4"/>
      <c r="B14" s="4"/>
      <c r="C14" s="243"/>
      <c r="D14" s="233"/>
      <c r="E14" s="234"/>
      <c r="F14" s="234"/>
      <c r="G14" s="244" t="s">
        <v>7</v>
      </c>
      <c r="H14" s="234"/>
      <c r="I14" s="234"/>
      <c r="J14" s="234"/>
      <c r="K14" s="234"/>
      <c r="L14" s="234"/>
      <c r="M14" s="234"/>
      <c r="N14" s="234"/>
      <c r="O14" s="234"/>
      <c r="P14" s="234"/>
      <c r="Q14" s="235"/>
      <c r="R14" s="868"/>
      <c r="AI14" s="236"/>
      <c r="AJ14" s="236"/>
      <c r="AK14" s="236"/>
    </row>
    <row r="15" spans="1:72" ht="6" customHeight="1">
      <c r="A15" s="4"/>
      <c r="B15" s="4"/>
      <c r="C15" s="243"/>
      <c r="D15" s="238"/>
      <c r="E15" s="240"/>
      <c r="F15" s="238"/>
      <c r="G15" s="240"/>
      <c r="H15" s="238"/>
      <c r="I15" s="240"/>
      <c r="J15" s="238"/>
      <c r="K15" s="240"/>
      <c r="L15" s="238"/>
      <c r="M15" s="240"/>
      <c r="N15" s="238"/>
      <c r="O15" s="240"/>
      <c r="P15" s="238"/>
      <c r="Q15" s="240"/>
      <c r="R15" s="245"/>
      <c r="AI15" s="236"/>
      <c r="AJ15" s="236"/>
      <c r="AK15" s="236"/>
      <c r="AL15" s="236"/>
      <c r="AM15" s="236"/>
      <c r="AN15" s="236"/>
    </row>
    <row r="16" spans="1:72" ht="12.75" customHeight="1">
      <c r="A16" s="4"/>
      <c r="B16" s="4"/>
      <c r="C16" s="238"/>
      <c r="D16" s="246"/>
      <c r="E16" s="246"/>
      <c r="F16" s="246"/>
      <c r="G16" s="239"/>
      <c r="H16" s="239"/>
      <c r="I16" s="239"/>
      <c r="J16" s="239"/>
      <c r="K16" s="239"/>
      <c r="L16" s="239"/>
      <c r="M16" s="239"/>
      <c r="N16" s="239"/>
      <c r="O16" s="239"/>
      <c r="P16" s="239"/>
      <c r="Q16" s="239"/>
      <c r="R16" s="240"/>
      <c r="AI16" s="236"/>
      <c r="AJ16" s="236"/>
      <c r="AK16" s="236"/>
      <c r="AL16" s="236"/>
      <c r="AM16" s="236"/>
      <c r="AN16" s="236"/>
      <c r="AP16" s="4"/>
      <c r="AU16" s="1855" t="s">
        <v>476</v>
      </c>
      <c r="AV16" s="1856"/>
      <c r="AW16" s="1856"/>
      <c r="AX16" s="1856"/>
      <c r="AY16" s="1856"/>
      <c r="AZ16" s="1857"/>
      <c r="BA16" s="869" t="s">
        <v>477</v>
      </c>
      <c r="BB16" s="870"/>
      <c r="BC16" s="870"/>
      <c r="BD16" s="870"/>
      <c r="BE16" s="870"/>
      <c r="BF16" s="870"/>
      <c r="BG16" s="870"/>
      <c r="BH16" s="870"/>
      <c r="BI16" s="870"/>
      <c r="BJ16" s="870"/>
      <c r="BK16" s="870"/>
      <c r="BL16" s="870"/>
      <c r="BM16" s="870"/>
      <c r="BN16" s="870"/>
      <c r="BO16" s="870"/>
      <c r="BP16" s="870"/>
      <c r="BQ16" s="871">
        <v>1</v>
      </c>
      <c r="BR16" s="872"/>
      <c r="BS16" s="14"/>
      <c r="BT16" s="14"/>
    </row>
    <row r="17" spans="1:72" ht="12.75" customHeight="1">
      <c r="A17" s="4"/>
      <c r="B17" s="4"/>
      <c r="C17" s="4"/>
      <c r="D17" s="4"/>
      <c r="E17" s="4"/>
      <c r="F17" s="4"/>
      <c r="G17" s="4"/>
      <c r="H17" s="4"/>
      <c r="I17" s="4"/>
      <c r="AU17" s="1858"/>
      <c r="AV17" s="1859"/>
      <c r="AW17" s="1859"/>
      <c r="AX17" s="1859"/>
      <c r="AY17" s="1859"/>
      <c r="AZ17" s="1860"/>
      <c r="BA17" s="873" t="s">
        <v>478</v>
      </c>
      <c r="BB17" s="874"/>
      <c r="BC17" s="874"/>
      <c r="BD17" s="874"/>
      <c r="BE17" s="874"/>
      <c r="BF17" s="874"/>
      <c r="BG17" s="874"/>
      <c r="BH17" s="874"/>
      <c r="BI17" s="874"/>
      <c r="BJ17" s="874"/>
      <c r="BK17" s="874"/>
      <c r="BL17" s="874"/>
      <c r="BM17" s="874"/>
      <c r="BN17" s="874"/>
      <c r="BO17" s="874"/>
      <c r="BP17" s="874"/>
      <c r="BQ17" s="875">
        <v>2</v>
      </c>
      <c r="BR17" s="876"/>
      <c r="BT17" s="14"/>
    </row>
    <row r="18" spans="1:72" ht="12.75" customHeight="1">
      <c r="A18" s="397" t="s">
        <v>129</v>
      </c>
      <c r="B18" s="398"/>
      <c r="C18" s="398"/>
      <c r="D18" s="398"/>
      <c r="E18" s="398"/>
      <c r="F18" s="398"/>
      <c r="G18" s="398"/>
      <c r="H18" s="398"/>
      <c r="I18" s="398"/>
      <c r="J18" s="398"/>
      <c r="K18" s="398"/>
      <c r="L18" s="398"/>
      <c r="M18" s="398"/>
      <c r="N18" s="398"/>
      <c r="O18" s="8" t="s">
        <v>479</v>
      </c>
      <c r="P18" s="398"/>
      <c r="Q18" s="398"/>
      <c r="R18" s="398"/>
      <c r="S18" s="10"/>
      <c r="T18" s="398"/>
      <c r="U18" s="10"/>
      <c r="V18" s="10"/>
      <c r="W18" s="10"/>
      <c r="X18" s="10"/>
      <c r="Y18" s="10"/>
      <c r="Z18" s="10"/>
      <c r="AA18" s="10"/>
      <c r="AB18" s="10"/>
      <c r="AC18" s="10"/>
      <c r="AD18" s="10"/>
      <c r="AE18" s="10"/>
      <c r="AF18" s="10"/>
      <c r="AG18" s="10"/>
      <c r="AH18" s="10"/>
      <c r="AI18" s="10"/>
      <c r="AJ18" s="10"/>
      <c r="AK18" s="10"/>
      <c r="AL18" s="10"/>
      <c r="AM18" s="398"/>
      <c r="AN18" s="398"/>
      <c r="AO18" s="398"/>
      <c r="AP18" s="10"/>
      <c r="AQ18" s="10"/>
      <c r="AR18" s="10"/>
      <c r="AS18" s="10"/>
      <c r="AT18" s="10"/>
      <c r="AU18" s="1858"/>
      <c r="AV18" s="1859"/>
      <c r="AW18" s="1859"/>
      <c r="AX18" s="1859"/>
      <c r="AY18" s="1859"/>
      <c r="AZ18" s="1860"/>
      <c r="BA18" s="842" t="s">
        <v>546</v>
      </c>
      <c r="BB18" s="877"/>
      <c r="BC18" s="877"/>
      <c r="BD18" s="877"/>
      <c r="BE18" s="877"/>
      <c r="BF18" s="877"/>
      <c r="BG18" s="877"/>
      <c r="BH18" s="877"/>
      <c r="BI18" s="877"/>
      <c r="BJ18" s="877"/>
      <c r="BK18" s="877"/>
      <c r="BL18" s="877"/>
      <c r="BM18" s="877"/>
      <c r="BN18" s="874"/>
      <c r="BO18" s="874"/>
      <c r="BP18" s="874"/>
      <c r="BQ18" s="878">
        <v>3</v>
      </c>
      <c r="BR18" s="879"/>
    </row>
    <row r="19" spans="1:72" ht="12.75" customHeight="1">
      <c r="A19" s="396"/>
      <c r="B19" s="102"/>
      <c r="C19" s="102"/>
      <c r="D19" s="102"/>
      <c r="E19" s="102"/>
      <c r="F19" s="102"/>
      <c r="G19" s="102"/>
      <c r="H19" s="102"/>
      <c r="I19" s="102"/>
      <c r="J19" s="102"/>
      <c r="K19" s="102"/>
      <c r="L19" s="102"/>
      <c r="M19" s="102"/>
      <c r="N19" s="102"/>
      <c r="O19" s="396"/>
      <c r="P19" s="102"/>
      <c r="Q19" s="102"/>
      <c r="R19" s="102"/>
      <c r="S19" s="4"/>
      <c r="T19" s="102"/>
      <c r="U19" s="4"/>
      <c r="V19" s="4"/>
      <c r="W19" s="4"/>
      <c r="X19" s="4"/>
      <c r="Y19" s="4"/>
      <c r="Z19" s="4"/>
      <c r="AA19" s="4"/>
      <c r="AB19" s="4"/>
      <c r="AC19" s="4"/>
      <c r="AD19" s="4"/>
      <c r="AE19" s="4"/>
      <c r="AF19" s="4"/>
      <c r="AG19" s="4"/>
      <c r="AH19" s="4"/>
      <c r="AI19" s="4"/>
      <c r="AJ19" s="4"/>
      <c r="AK19" s="4"/>
      <c r="AL19" s="4"/>
      <c r="AM19" s="102"/>
      <c r="AN19" s="102"/>
      <c r="AO19" s="102"/>
      <c r="AP19" s="4"/>
      <c r="AQ19" s="4"/>
      <c r="AR19" s="4"/>
      <c r="AS19" s="4"/>
      <c r="AT19" s="4"/>
      <c r="AU19" s="444"/>
      <c r="AV19" s="445"/>
      <c r="AW19" s="445"/>
      <c r="AX19" s="445"/>
      <c r="AY19" s="445"/>
      <c r="AZ19" s="446"/>
      <c r="BA19" s="873" t="s">
        <v>480</v>
      </c>
      <c r="BB19" s="874"/>
      <c r="BC19" s="874"/>
      <c r="BD19" s="874"/>
      <c r="BE19" s="874"/>
      <c r="BF19" s="874"/>
      <c r="BG19" s="874"/>
      <c r="BH19" s="874"/>
      <c r="BI19" s="874"/>
      <c r="BJ19" s="874"/>
      <c r="BK19" s="874"/>
      <c r="BL19" s="874"/>
      <c r="BM19" s="874"/>
      <c r="BN19" s="874"/>
      <c r="BO19" s="874"/>
      <c r="BP19" s="874"/>
      <c r="BQ19" s="875">
        <v>4</v>
      </c>
      <c r="BR19" s="876"/>
    </row>
    <row r="20" spans="1:72" ht="12.75" customHeight="1">
      <c r="A20" s="399"/>
      <c r="B20" s="380"/>
      <c r="C20" s="380"/>
      <c r="D20" s="380"/>
      <c r="E20" s="380"/>
      <c r="F20" s="380"/>
      <c r="G20" s="380"/>
      <c r="H20" s="380"/>
      <c r="I20" s="380"/>
      <c r="J20" s="380"/>
      <c r="K20" s="380"/>
      <c r="L20" s="380"/>
      <c r="M20" s="380"/>
      <c r="N20" s="380"/>
      <c r="O20" s="399"/>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401"/>
      <c r="AV20" s="402"/>
      <c r="AW20" s="403"/>
      <c r="AX20" s="229"/>
      <c r="AY20" s="404"/>
      <c r="AZ20" s="402"/>
      <c r="BA20" s="873" t="s">
        <v>481</v>
      </c>
      <c r="BB20" s="874"/>
      <c r="BC20" s="874"/>
      <c r="BD20" s="874"/>
      <c r="BE20" s="874"/>
      <c r="BF20" s="874"/>
      <c r="BG20" s="874"/>
      <c r="BH20" s="874"/>
      <c r="BI20" s="874"/>
      <c r="BJ20" s="874"/>
      <c r="BK20" s="874"/>
      <c r="BL20" s="874"/>
      <c r="BM20" s="874"/>
      <c r="BN20" s="874"/>
      <c r="BO20" s="874"/>
      <c r="BP20" s="874"/>
      <c r="BQ20" s="875">
        <v>5</v>
      </c>
      <c r="BR20" s="876"/>
    </row>
    <row r="21" spans="1:72" ht="12.75" customHeight="1">
      <c r="A21" s="400"/>
      <c r="B21" s="226"/>
      <c r="C21" s="226"/>
      <c r="D21" s="226"/>
      <c r="E21" s="226"/>
      <c r="F21" s="226"/>
      <c r="G21" s="226"/>
      <c r="H21" s="226"/>
      <c r="I21" s="226"/>
      <c r="J21" s="226"/>
      <c r="K21" s="226"/>
      <c r="L21" s="226"/>
      <c r="M21" s="226"/>
      <c r="N21" s="226"/>
      <c r="O21" s="400"/>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401"/>
      <c r="AV21" s="402"/>
      <c r="AW21" s="405"/>
      <c r="AX21" s="406"/>
      <c r="AY21" s="407"/>
      <c r="AZ21" s="402"/>
      <c r="BA21" s="880" t="s">
        <v>482</v>
      </c>
      <c r="BB21" s="881"/>
      <c r="BC21" s="881"/>
      <c r="BD21" s="881"/>
      <c r="BE21" s="881"/>
      <c r="BF21" s="881"/>
      <c r="BG21" s="881"/>
      <c r="BH21" s="881"/>
      <c r="BI21" s="881"/>
      <c r="BJ21" s="881"/>
      <c r="BK21" s="881"/>
      <c r="BL21" s="881"/>
      <c r="BM21" s="881"/>
      <c r="BN21" s="881"/>
      <c r="BO21" s="881"/>
      <c r="BP21" s="881"/>
      <c r="BQ21" s="882">
        <v>6</v>
      </c>
      <c r="BR21" s="883"/>
    </row>
    <row r="22" spans="1:72" ht="12.75" customHeight="1">
      <c r="A22" s="11"/>
      <c r="B22" s="4"/>
      <c r="C22" s="4"/>
      <c r="D22" s="4"/>
      <c r="E22" s="4"/>
      <c r="F22" s="4"/>
      <c r="G22" s="4"/>
      <c r="H22" s="4"/>
      <c r="I22" s="4"/>
      <c r="J22" s="4"/>
      <c r="K22" s="4"/>
      <c r="L22" s="4"/>
      <c r="M22" s="4"/>
      <c r="N22" s="4"/>
      <c r="O22" s="11"/>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65"/>
      <c r="AV22" s="2"/>
      <c r="AW22" s="2"/>
      <c r="AX22" s="2"/>
      <c r="AY22" s="2"/>
      <c r="AZ22" s="2"/>
      <c r="BA22" s="884" t="s">
        <v>483</v>
      </c>
      <c r="BB22" s="885"/>
      <c r="BC22" s="885"/>
      <c r="BD22" s="885"/>
      <c r="BE22" s="885"/>
      <c r="BF22" s="885"/>
      <c r="BG22" s="885"/>
      <c r="BH22" s="885"/>
      <c r="BI22" s="885"/>
      <c r="BJ22" s="885"/>
      <c r="BK22" s="885"/>
      <c r="BL22" s="885"/>
      <c r="BM22" s="885"/>
      <c r="BN22" s="885"/>
      <c r="BO22" s="885"/>
      <c r="BP22" s="885"/>
      <c r="BQ22" s="886">
        <v>7</v>
      </c>
      <c r="BR22" s="887"/>
    </row>
    <row r="23" spans="1:72" ht="12.75" customHeight="1">
      <c r="A23" s="12"/>
      <c r="B23" s="6"/>
      <c r="C23" s="6"/>
      <c r="D23" s="6"/>
      <c r="E23" s="6"/>
      <c r="F23" s="6"/>
      <c r="G23" s="6"/>
      <c r="H23" s="6"/>
      <c r="I23" s="6"/>
      <c r="J23" s="6"/>
      <c r="K23" s="6"/>
      <c r="L23" s="6"/>
      <c r="M23" s="6"/>
      <c r="N23" s="6"/>
      <c r="O23" s="12"/>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5"/>
      <c r="AV23" s="2"/>
      <c r="AW23" s="2"/>
      <c r="AX23" s="2"/>
      <c r="AY23" s="2"/>
      <c r="AZ23" s="2"/>
      <c r="BA23" s="842" t="s">
        <v>484</v>
      </c>
      <c r="BB23" s="237"/>
      <c r="BC23" s="237"/>
      <c r="BD23" s="237"/>
      <c r="BE23" s="237"/>
      <c r="BF23" s="237"/>
      <c r="BG23" s="237"/>
      <c r="BH23" s="237"/>
      <c r="BI23" s="237"/>
      <c r="BJ23" s="237"/>
      <c r="BK23" s="237"/>
      <c r="BL23" s="237"/>
      <c r="BM23" s="237"/>
      <c r="BN23" s="877"/>
      <c r="BO23" s="877"/>
      <c r="BP23" s="877"/>
      <c r="BQ23" s="878">
        <v>8</v>
      </c>
      <c r="BR23" s="879"/>
    </row>
    <row r="24" spans="1:72" ht="14.1" customHeight="1">
      <c r="J24" s="4"/>
      <c r="K24" s="4"/>
      <c r="L24" s="4"/>
      <c r="M24" s="4"/>
      <c r="N24" s="4"/>
      <c r="O24" s="4"/>
      <c r="P24" s="4"/>
      <c r="Q24" s="4"/>
      <c r="R24" s="4"/>
      <c r="S24" s="4"/>
      <c r="T24" s="4"/>
      <c r="U24" s="4"/>
      <c r="V24" s="4"/>
      <c r="X24" s="4"/>
      <c r="Y24" s="4"/>
      <c r="Z24" s="4"/>
      <c r="AA24" s="4"/>
      <c r="AB24" s="4"/>
      <c r="AC24" s="4"/>
      <c r="AD24" s="4"/>
      <c r="AE24" s="4"/>
      <c r="AF24" s="4"/>
      <c r="AG24" s="4"/>
      <c r="AH24" s="4"/>
      <c r="AI24" s="4"/>
      <c r="AJ24" s="4"/>
      <c r="AK24" s="4"/>
      <c r="AL24" s="4"/>
      <c r="AM24" s="4"/>
      <c r="AN24" s="4"/>
      <c r="AO24" s="4"/>
      <c r="AR24" s="4"/>
      <c r="AS24" s="4"/>
      <c r="AT24" s="4"/>
      <c r="AU24" s="98"/>
      <c r="AV24" s="99"/>
      <c r="AW24" s="99"/>
      <c r="AX24" s="99"/>
      <c r="AY24" s="99"/>
      <c r="AZ24" s="99"/>
      <c r="BA24" s="888" t="s">
        <v>485</v>
      </c>
      <c r="BB24" s="889"/>
      <c r="BC24" s="889"/>
      <c r="BD24" s="889"/>
      <c r="BE24" s="889"/>
      <c r="BF24" s="889"/>
      <c r="BG24" s="889"/>
      <c r="BH24" s="889"/>
      <c r="BI24" s="889"/>
      <c r="BJ24" s="889"/>
      <c r="BK24" s="889"/>
      <c r="BL24" s="889"/>
      <c r="BM24" s="889"/>
      <c r="BN24" s="890"/>
      <c r="BO24" s="890"/>
      <c r="BP24" s="890"/>
      <c r="BQ24" s="891">
        <v>96</v>
      </c>
      <c r="BR24" s="892"/>
    </row>
    <row r="25" spans="1:72" s="4" customFormat="1" ht="14.1" customHeight="1">
      <c r="A25" s="8" t="s">
        <v>131</v>
      </c>
      <c r="B25" s="10"/>
      <c r="C25" s="10"/>
      <c r="D25" s="10"/>
      <c r="E25" s="10"/>
      <c r="F25" s="10"/>
      <c r="G25" s="10"/>
      <c r="H25" s="10"/>
      <c r="I25" s="10"/>
      <c r="J25" s="10"/>
      <c r="K25" s="10"/>
      <c r="L25" s="10"/>
      <c r="M25" s="10"/>
      <c r="N25" s="10"/>
      <c r="O25" s="10"/>
      <c r="P25" s="10"/>
      <c r="Q25" s="10"/>
      <c r="R25" s="1843" t="s">
        <v>3</v>
      </c>
      <c r="S25" s="1836"/>
      <c r="T25" s="1836"/>
      <c r="U25" s="1837"/>
      <c r="V25" s="11"/>
      <c r="AB25" s="176" t="s">
        <v>486</v>
      </c>
      <c r="AC25" s="1843" t="s">
        <v>132</v>
      </c>
      <c r="AD25" s="1836"/>
      <c r="AE25" s="1836"/>
      <c r="AF25" s="1837"/>
      <c r="AG25" s="1836" t="s">
        <v>133</v>
      </c>
      <c r="AH25" s="1836"/>
      <c r="AI25" s="1836"/>
      <c r="AJ25" s="1837"/>
      <c r="AK25" s="1838" t="s">
        <v>134</v>
      </c>
      <c r="AL25" s="1839"/>
      <c r="AM25" s="1839"/>
      <c r="AN25" s="1839"/>
      <c r="AO25" s="1839"/>
      <c r="AP25" s="1839"/>
      <c r="AQ25" s="1839"/>
      <c r="AR25" s="1840"/>
      <c r="AU25" s="8"/>
      <c r="AV25" s="10"/>
      <c r="AW25" s="10"/>
      <c r="AX25" s="10"/>
      <c r="AY25" s="10"/>
      <c r="AZ25" s="10"/>
      <c r="BA25" s="10"/>
      <c r="BB25" s="10"/>
      <c r="BC25" s="10"/>
      <c r="BD25" s="10"/>
      <c r="BE25" s="10"/>
      <c r="BF25" s="10"/>
      <c r="BG25" s="10"/>
      <c r="BH25" s="10"/>
      <c r="BI25" s="10"/>
      <c r="BJ25" s="10"/>
      <c r="BK25" s="10"/>
      <c r="BL25" s="10"/>
      <c r="BM25" s="893" t="s">
        <v>487</v>
      </c>
      <c r="BN25" s="894"/>
      <c r="BO25" s="894"/>
      <c r="BP25" s="894"/>
      <c r="BQ25" s="894"/>
      <c r="BR25" s="9"/>
    </row>
    <row r="26" spans="1:72" s="4" customFormat="1" ht="14.1" customHeight="1">
      <c r="A26" s="11"/>
      <c r="R26" s="1847"/>
      <c r="S26" s="1848"/>
      <c r="T26" s="1848"/>
      <c r="U26" s="1849"/>
      <c r="V26" s="11"/>
      <c r="AB26" s="176"/>
      <c r="AC26" s="1841"/>
      <c r="AD26" s="1842"/>
      <c r="AE26" s="1841"/>
      <c r="AF26" s="1842"/>
      <c r="AG26" s="1841"/>
      <c r="AH26" s="1842"/>
      <c r="AI26" s="1841"/>
      <c r="AJ26" s="1842"/>
      <c r="AK26" s="1841"/>
      <c r="AL26" s="1842"/>
      <c r="AM26" s="1841"/>
      <c r="AN26" s="1842"/>
      <c r="AO26" s="1841"/>
      <c r="AP26" s="1842"/>
      <c r="AQ26" s="1841"/>
      <c r="AR26" s="1842"/>
      <c r="AU26" s="1322" t="s">
        <v>740</v>
      </c>
      <c r="AV26" s="2"/>
      <c r="AW26" s="2"/>
      <c r="AX26" s="2"/>
      <c r="AY26" s="2"/>
      <c r="AZ26" s="2"/>
      <c r="BA26" s="895"/>
      <c r="BB26" s="895"/>
      <c r="BC26" s="895"/>
      <c r="BD26" s="895"/>
      <c r="BE26" s="895"/>
      <c r="BF26" s="895"/>
      <c r="BG26" s="895"/>
      <c r="BH26" s="895"/>
      <c r="BI26" s="895"/>
      <c r="BJ26" s="895"/>
      <c r="BN26" s="8"/>
      <c r="BO26" s="10"/>
      <c r="BP26" s="9"/>
      <c r="BR26" s="227"/>
    </row>
    <row r="27" spans="1:72" s="4" customFormat="1" ht="14.1" customHeight="1">
      <c r="A27" s="12"/>
      <c r="B27" s="6"/>
      <c r="C27" s="6"/>
      <c r="D27" s="6"/>
      <c r="E27" s="6"/>
      <c r="F27" s="6"/>
      <c r="G27" s="6"/>
      <c r="H27" s="6"/>
      <c r="I27" s="6"/>
      <c r="J27" s="6"/>
      <c r="K27" s="6"/>
      <c r="L27" s="6"/>
      <c r="M27" s="6"/>
      <c r="N27" s="6"/>
      <c r="O27" s="6"/>
      <c r="P27" s="6"/>
      <c r="Q27" s="6"/>
      <c r="R27" s="1841"/>
      <c r="S27" s="1842"/>
      <c r="T27" s="1841"/>
      <c r="U27" s="1842"/>
      <c r="V27" s="11"/>
      <c r="AU27" s="896" t="s">
        <v>488</v>
      </c>
      <c r="AV27" s="165"/>
      <c r="AW27" s="165"/>
      <c r="AX27" s="165"/>
      <c r="AY27" s="165"/>
      <c r="AZ27" s="165"/>
      <c r="BA27" s="897">
        <v>1</v>
      </c>
      <c r="BB27" s="165"/>
      <c r="BC27" s="874" t="s">
        <v>489</v>
      </c>
      <c r="BE27" s="874"/>
      <c r="BF27" s="874"/>
      <c r="BG27" s="874"/>
      <c r="BH27" s="874"/>
      <c r="BI27" s="897">
        <v>4</v>
      </c>
      <c r="BJ27" s="165"/>
      <c r="BN27" s="12"/>
      <c r="BO27" s="6"/>
      <c r="BP27" s="7"/>
      <c r="BR27" s="227"/>
    </row>
    <row r="28" spans="1:72" s="4" customFormat="1" ht="14.1" customHeight="1">
      <c r="AB28" s="176" t="s">
        <v>490</v>
      </c>
      <c r="AC28" s="1843" t="s">
        <v>132</v>
      </c>
      <c r="AD28" s="1836"/>
      <c r="AE28" s="1836"/>
      <c r="AF28" s="1837"/>
      <c r="AG28" s="1836" t="s">
        <v>133</v>
      </c>
      <c r="AH28" s="1836"/>
      <c r="AI28" s="1836"/>
      <c r="AJ28" s="1837"/>
      <c r="AK28" s="1838" t="s">
        <v>134</v>
      </c>
      <c r="AL28" s="1839"/>
      <c r="AM28" s="1839"/>
      <c r="AN28" s="1839"/>
      <c r="AO28" s="1839"/>
      <c r="AP28" s="1839"/>
      <c r="AQ28" s="1839"/>
      <c r="AR28" s="1840"/>
      <c r="AU28" s="896" t="s">
        <v>491</v>
      </c>
      <c r="AV28" s="874"/>
      <c r="AW28" s="874"/>
      <c r="AX28" s="874"/>
      <c r="AY28" s="874"/>
      <c r="AZ28" s="874"/>
      <c r="BA28" s="897">
        <v>2</v>
      </c>
      <c r="BB28" s="874"/>
      <c r="BC28" s="874" t="s">
        <v>496</v>
      </c>
      <c r="BD28" s="874"/>
      <c r="BE28" s="874"/>
      <c r="BF28" s="874"/>
      <c r="BG28" s="874"/>
      <c r="BH28" s="874"/>
      <c r="BI28" s="897">
        <v>5</v>
      </c>
      <c r="BJ28" s="874"/>
      <c r="BL28" s="1861" t="s">
        <v>135</v>
      </c>
      <c r="BM28" s="1810"/>
      <c r="BN28" s="1810"/>
      <c r="BO28" s="1810"/>
      <c r="BP28" s="1810"/>
      <c r="BQ28" s="1810"/>
      <c r="BR28" s="227"/>
    </row>
    <row r="29" spans="1:72" s="4" customFormat="1" ht="14.1" customHeight="1">
      <c r="AB29" s="176"/>
      <c r="AC29" s="1841"/>
      <c r="AD29" s="1842"/>
      <c r="AE29" s="1841"/>
      <c r="AF29" s="1842"/>
      <c r="AG29" s="1841"/>
      <c r="AH29" s="1842"/>
      <c r="AI29" s="1841"/>
      <c r="AJ29" s="1842"/>
      <c r="AK29" s="1841"/>
      <c r="AL29" s="1842"/>
      <c r="AM29" s="1841"/>
      <c r="AN29" s="1842"/>
      <c r="AO29" s="1841"/>
      <c r="AP29" s="1842"/>
      <c r="AQ29" s="1841"/>
      <c r="AR29" s="1842"/>
      <c r="AU29" s="896" t="s">
        <v>497</v>
      </c>
      <c r="AV29" s="874"/>
      <c r="AW29" s="874"/>
      <c r="AX29" s="874"/>
      <c r="AY29" s="874"/>
      <c r="AZ29" s="874"/>
      <c r="BA29" s="897">
        <v>3</v>
      </c>
      <c r="BB29" s="874"/>
      <c r="BC29" s="237" t="s">
        <v>492</v>
      </c>
      <c r="BI29" s="4">
        <v>6</v>
      </c>
      <c r="BJ29" s="874"/>
      <c r="BL29" s="237"/>
      <c r="BN29" s="8"/>
      <c r="BO29" s="10"/>
      <c r="BP29" s="9"/>
      <c r="BQ29" s="237"/>
      <c r="BR29" s="227"/>
    </row>
    <row r="30" spans="1:72" s="4" customFormat="1" ht="14.1" customHeight="1">
      <c r="AU30" s="896"/>
      <c r="AV30" s="874"/>
      <c r="AW30" s="874"/>
      <c r="AX30" s="874"/>
      <c r="AY30" s="874"/>
      <c r="AZ30" s="874"/>
      <c r="BC30" s="898" t="s">
        <v>485</v>
      </c>
      <c r="BD30" s="898"/>
      <c r="BE30" s="898"/>
      <c r="BF30" s="898"/>
      <c r="BG30" s="898"/>
      <c r="BH30" s="898"/>
      <c r="BI30" s="899">
        <v>7</v>
      </c>
      <c r="BL30" s="237"/>
      <c r="BN30" s="12"/>
      <c r="BO30" s="6"/>
      <c r="BP30" s="7"/>
      <c r="BQ30" s="237"/>
      <c r="BR30" s="227"/>
    </row>
    <row r="31" spans="1:72" s="4" customFormat="1" ht="14.1" customHeight="1">
      <c r="AB31" s="176" t="s">
        <v>493</v>
      </c>
      <c r="AC31" s="1843" t="s">
        <v>132</v>
      </c>
      <c r="AD31" s="1836"/>
      <c r="AE31" s="1836"/>
      <c r="AF31" s="1837"/>
      <c r="AG31" s="1836" t="s">
        <v>133</v>
      </c>
      <c r="AH31" s="1836"/>
      <c r="AI31" s="1836"/>
      <c r="AJ31" s="1837"/>
      <c r="AK31" s="1838" t="s">
        <v>134</v>
      </c>
      <c r="AL31" s="1839"/>
      <c r="AM31" s="1839"/>
      <c r="AN31" s="1839"/>
      <c r="AO31" s="1839"/>
      <c r="AP31" s="1839"/>
      <c r="AQ31" s="1839"/>
      <c r="AR31" s="1840"/>
      <c r="AU31" s="396" t="s">
        <v>566</v>
      </c>
      <c r="AZ31" s="895"/>
      <c r="BR31" s="227"/>
    </row>
    <row r="32" spans="1:72" s="4" customFormat="1" ht="14.1" customHeight="1">
      <c r="AC32" s="1841"/>
      <c r="AD32" s="1842"/>
      <c r="AE32" s="1841"/>
      <c r="AF32" s="1842"/>
      <c r="AG32" s="1841"/>
      <c r="AH32" s="1842"/>
      <c r="AI32" s="1841"/>
      <c r="AJ32" s="1842"/>
      <c r="AK32" s="1841"/>
      <c r="AL32" s="1842"/>
      <c r="AM32" s="1841"/>
      <c r="AN32" s="1842"/>
      <c r="AO32" s="1841"/>
      <c r="AP32" s="1842"/>
      <c r="AQ32" s="1841"/>
      <c r="AR32" s="1842"/>
      <c r="AU32" s="11"/>
      <c r="AV32" s="5" t="s">
        <v>136</v>
      </c>
      <c r="AW32" s="5"/>
      <c r="AX32" s="279"/>
      <c r="AY32" s="279"/>
      <c r="AZ32" s="279"/>
      <c r="BA32" s="838">
        <v>1</v>
      </c>
      <c r="BG32" s="8"/>
      <c r="BH32" s="10"/>
      <c r="BI32" s="9"/>
      <c r="BR32" s="227"/>
    </row>
    <row r="33" spans="1:70" s="4" customFormat="1" ht="14.1" customHeight="1">
      <c r="AU33" s="11"/>
      <c r="AV33" s="1687" t="s">
        <v>956</v>
      </c>
      <c r="AW33" s="5"/>
      <c r="AX33" s="5"/>
      <c r="AY33" s="5"/>
      <c r="AZ33" s="5"/>
      <c r="BA33" s="839">
        <v>2</v>
      </c>
      <c r="BG33" s="12"/>
      <c r="BH33" s="6"/>
      <c r="BI33" s="7"/>
      <c r="BR33" s="227"/>
    </row>
    <row r="34" spans="1:70" s="4" customFormat="1" ht="14.1" customHeight="1">
      <c r="AU34" s="12"/>
      <c r="AV34" s="840" t="s">
        <v>137</v>
      </c>
      <c r="AW34" s="840"/>
      <c r="AX34" s="840"/>
      <c r="AY34" s="840"/>
      <c r="AZ34" s="840"/>
      <c r="BA34" s="841">
        <v>3</v>
      </c>
      <c r="BB34" s="6"/>
      <c r="BC34" s="6"/>
      <c r="BD34" s="6"/>
      <c r="BE34" s="6"/>
      <c r="BF34" s="6"/>
      <c r="BG34" s="6"/>
      <c r="BH34" s="6"/>
      <c r="BI34" s="6"/>
      <c r="BJ34" s="6"/>
      <c r="BK34" s="6"/>
      <c r="BL34" s="6"/>
      <c r="BM34" s="6"/>
      <c r="BN34" s="6"/>
      <c r="BO34" s="6"/>
      <c r="BP34" s="6"/>
      <c r="BQ34" s="6"/>
      <c r="BR34" s="7"/>
    </row>
    <row r="35" spans="1:70" s="4" customFormat="1" ht="14.1" customHeight="1"/>
    <row r="36" spans="1:70" s="4" customFormat="1" ht="14.1" customHeight="1"/>
    <row r="37" spans="1:70" s="4" customFormat="1" ht="14.1" customHeight="1"/>
    <row r="38" spans="1:70" ht="14.1" customHeight="1">
      <c r="A38" s="8" t="s">
        <v>138</v>
      </c>
      <c r="B38" s="10"/>
      <c r="C38" s="10"/>
      <c r="D38" s="10"/>
      <c r="E38" s="10"/>
      <c r="F38" s="10"/>
      <c r="G38" s="10"/>
      <c r="H38" s="10"/>
      <c r="I38" s="10"/>
      <c r="J38" s="10"/>
      <c r="K38" s="10"/>
      <c r="L38" s="9"/>
      <c r="M38" s="4"/>
      <c r="N38" s="1843" t="s">
        <v>3</v>
      </c>
      <c r="O38" s="1836"/>
      <c r="P38" s="1836"/>
      <c r="Q38" s="1837"/>
      <c r="T38" s="1843" t="s">
        <v>132</v>
      </c>
      <c r="U38" s="1836"/>
      <c r="V38" s="1836"/>
      <c r="W38" s="1837"/>
      <c r="X38" s="1836" t="s">
        <v>133</v>
      </c>
      <c r="Y38" s="1836"/>
      <c r="Z38" s="1836"/>
      <c r="AA38" s="1837"/>
      <c r="AB38" s="1838" t="s">
        <v>134</v>
      </c>
      <c r="AC38" s="1839"/>
      <c r="AD38" s="1839"/>
      <c r="AE38" s="1839"/>
      <c r="AF38" s="1839"/>
      <c r="AG38" s="1839"/>
      <c r="AH38" s="1839"/>
      <c r="AI38" s="1840"/>
      <c r="AK38" s="8" t="s">
        <v>494</v>
      </c>
      <c r="AL38" s="10"/>
      <c r="AM38" s="10"/>
      <c r="AN38" s="10"/>
      <c r="AO38" s="10"/>
      <c r="AP38" s="10"/>
      <c r="AQ38" s="10"/>
      <c r="AR38" s="10"/>
      <c r="AS38" s="10"/>
      <c r="AT38" s="9"/>
      <c r="AU38" s="4"/>
      <c r="AV38" s="1843" t="s">
        <v>3</v>
      </c>
      <c r="AW38" s="1836"/>
      <c r="AX38" s="1836"/>
      <c r="AY38" s="1837"/>
      <c r="AZ38" s="4"/>
      <c r="BB38" s="1843" t="s">
        <v>132</v>
      </c>
      <c r="BC38" s="1836"/>
      <c r="BD38" s="1836"/>
      <c r="BE38" s="1837"/>
      <c r="BF38" s="1836" t="s">
        <v>133</v>
      </c>
      <c r="BG38" s="1836"/>
      <c r="BH38" s="1836"/>
      <c r="BI38" s="1837"/>
      <c r="BJ38" s="1838" t="s">
        <v>134</v>
      </c>
      <c r="BK38" s="1839"/>
      <c r="BL38" s="1839"/>
      <c r="BM38" s="1839"/>
      <c r="BN38" s="1839"/>
      <c r="BO38" s="1839"/>
      <c r="BP38" s="1839"/>
      <c r="BQ38" s="1840"/>
    </row>
    <row r="39" spans="1:70" s="4" customFormat="1" ht="13.5" customHeight="1">
      <c r="A39" s="12"/>
      <c r="B39" s="6"/>
      <c r="C39" s="6"/>
      <c r="D39" s="6"/>
      <c r="E39" s="6"/>
      <c r="F39" s="6"/>
      <c r="G39" s="6"/>
      <c r="H39" s="6"/>
      <c r="I39" s="6"/>
      <c r="J39" s="6"/>
      <c r="K39" s="6"/>
      <c r="L39" s="7"/>
      <c r="N39" s="1841"/>
      <c r="O39" s="1842"/>
      <c r="P39" s="1841"/>
      <c r="Q39" s="1842"/>
      <c r="T39" s="1841"/>
      <c r="U39" s="1842"/>
      <c r="V39" s="1841"/>
      <c r="W39" s="1842"/>
      <c r="X39" s="1841"/>
      <c r="Y39" s="1842"/>
      <c r="Z39" s="1841"/>
      <c r="AA39" s="1842"/>
      <c r="AB39" s="1841"/>
      <c r="AC39" s="1842"/>
      <c r="AD39" s="1841"/>
      <c r="AE39" s="1842"/>
      <c r="AF39" s="1841"/>
      <c r="AG39" s="1842"/>
      <c r="AH39" s="1841"/>
      <c r="AI39" s="1842"/>
      <c r="AK39" s="12"/>
      <c r="AL39" s="6"/>
      <c r="AM39" s="6"/>
      <c r="AN39" s="6"/>
      <c r="AO39" s="6"/>
      <c r="AP39" s="6"/>
      <c r="AQ39" s="6"/>
      <c r="AR39" s="6"/>
      <c r="AS39" s="6"/>
      <c r="AT39" s="7"/>
      <c r="AV39" s="1841"/>
      <c r="AW39" s="1842"/>
      <c r="AX39" s="1841"/>
      <c r="AY39" s="1842"/>
      <c r="BB39" s="1841"/>
      <c r="BC39" s="1842"/>
      <c r="BD39" s="1841"/>
      <c r="BE39" s="1842"/>
      <c r="BF39" s="1841"/>
      <c r="BG39" s="1842"/>
      <c r="BH39" s="1841"/>
      <c r="BI39" s="1842"/>
      <c r="BJ39" s="1841"/>
      <c r="BK39" s="1842"/>
      <c r="BL39" s="1841"/>
      <c r="BM39" s="1842"/>
      <c r="BN39" s="1841"/>
      <c r="BO39" s="1842"/>
      <c r="BP39" s="1841"/>
      <c r="BQ39" s="1842"/>
    </row>
    <row r="40" spans="1:70" s="4" customFormat="1" ht="14.1" customHeight="1"/>
    <row r="41" spans="1:70" s="4" customFormat="1" ht="14.1" customHeight="1">
      <c r="A41" s="408" t="s">
        <v>495</v>
      </c>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9"/>
    </row>
    <row r="42" spans="1:70" s="4" customFormat="1" ht="13.5" customHeight="1">
      <c r="A42" s="11"/>
      <c r="BR42" s="227"/>
    </row>
    <row r="43" spans="1:70" ht="12" customHeight="1">
      <c r="A43" s="11"/>
      <c r="B43" s="4"/>
      <c r="C43" s="1823" t="s">
        <v>665</v>
      </c>
      <c r="D43" s="1824"/>
      <c r="E43" s="1824"/>
      <c r="F43" s="1824"/>
      <c r="G43" s="1824"/>
      <c r="H43" s="1824"/>
      <c r="I43" s="1824"/>
      <c r="J43" s="1825"/>
      <c r="K43" s="4"/>
      <c r="L43" s="4"/>
      <c r="M43" s="4"/>
      <c r="N43" s="4"/>
      <c r="O43" s="4"/>
      <c r="P43" s="4"/>
      <c r="Q43" s="4"/>
      <c r="R43" s="4"/>
      <c r="S43" s="4"/>
      <c r="T43" s="4"/>
      <c r="U43" s="4"/>
      <c r="V43" s="4"/>
      <c r="W43" s="4"/>
      <c r="X43" s="4"/>
      <c r="Y43" s="4"/>
      <c r="Z43" s="4"/>
      <c r="AA43" s="4"/>
      <c r="AB43" s="4"/>
      <c r="AC43" s="4"/>
      <c r="AD43" s="4"/>
      <c r="AE43" s="102"/>
      <c r="AF43" s="102"/>
      <c r="AG43" s="102"/>
      <c r="AH43" s="102"/>
      <c r="AI43" s="102"/>
      <c r="AJ43" s="102"/>
      <c r="AK43" s="867" t="s">
        <v>538</v>
      </c>
      <c r="AL43" s="1852" t="s">
        <v>539</v>
      </c>
      <c r="AM43" s="1853"/>
      <c r="AN43" s="1853"/>
      <c r="AO43" s="1854"/>
      <c r="AP43" s="1853" t="s">
        <v>540</v>
      </c>
      <c r="AQ43" s="1853"/>
      <c r="AR43" s="1853"/>
      <c r="AS43" s="1854"/>
      <c r="AT43" s="102"/>
      <c r="AU43" s="102"/>
      <c r="AV43" s="102"/>
      <c r="AW43" s="102"/>
      <c r="AX43" s="102"/>
      <c r="AY43" s="102"/>
      <c r="AZ43" s="102"/>
      <c r="BA43" s="102"/>
      <c r="BB43" s="102"/>
      <c r="BC43" s="102"/>
      <c r="BD43" s="102"/>
      <c r="BE43" s="102"/>
      <c r="BF43" s="102"/>
      <c r="BG43" s="102"/>
      <c r="BH43" s="102"/>
      <c r="BI43" s="867" t="s">
        <v>541</v>
      </c>
      <c r="BJ43" s="1852" t="s">
        <v>539</v>
      </c>
      <c r="BK43" s="1853"/>
      <c r="BL43" s="1853"/>
      <c r="BM43" s="1854"/>
      <c r="BN43" s="1853" t="s">
        <v>540</v>
      </c>
      <c r="BO43" s="1853"/>
      <c r="BP43" s="1853"/>
      <c r="BQ43" s="1854"/>
      <c r="BR43" s="227"/>
    </row>
    <row r="44" spans="1:70" ht="12.75" customHeight="1">
      <c r="A44" s="11"/>
      <c r="B44" s="4"/>
      <c r="C44" s="1844"/>
      <c r="D44" s="1845"/>
      <c r="E44" s="1845"/>
      <c r="F44" s="1845"/>
      <c r="G44" s="1845"/>
      <c r="H44" s="1845"/>
      <c r="I44" s="1845"/>
      <c r="J44" s="1846"/>
      <c r="K44" s="4"/>
      <c r="L44" s="4"/>
      <c r="M44" s="4"/>
      <c r="N44" s="4"/>
      <c r="O44" s="4"/>
      <c r="P44" s="4"/>
      <c r="Q44" s="4"/>
      <c r="R44" s="4"/>
      <c r="S44" s="4"/>
      <c r="T44" s="4"/>
      <c r="U44" s="4"/>
      <c r="V44" s="4"/>
      <c r="W44" s="4"/>
      <c r="X44" s="4"/>
      <c r="Y44" s="4"/>
      <c r="Z44" s="4"/>
      <c r="AA44" s="4"/>
      <c r="AB44" s="4"/>
      <c r="AC44" s="4"/>
      <c r="AD44" s="4"/>
      <c r="AE44" s="102"/>
      <c r="AF44" s="102"/>
      <c r="AG44" s="102"/>
      <c r="AH44" s="102"/>
      <c r="AI44" s="102"/>
      <c r="AJ44" s="102"/>
      <c r="AK44" s="867"/>
      <c r="AL44" s="1850"/>
      <c r="AM44" s="1851"/>
      <c r="AN44" s="1850"/>
      <c r="AO44" s="1851"/>
      <c r="AP44" s="1850"/>
      <c r="AQ44" s="1851"/>
      <c r="AR44" s="1850"/>
      <c r="AS44" s="1851"/>
      <c r="AT44" s="102"/>
      <c r="AU44" s="102"/>
      <c r="AV44" s="102"/>
      <c r="AW44" s="102"/>
      <c r="AX44" s="102"/>
      <c r="AY44" s="102"/>
      <c r="AZ44" s="102"/>
      <c r="BA44" s="102"/>
      <c r="BB44" s="102"/>
      <c r="BC44" s="102"/>
      <c r="BD44" s="102"/>
      <c r="BE44" s="102"/>
      <c r="BF44" s="102"/>
      <c r="BG44" s="102"/>
      <c r="BH44" s="102"/>
      <c r="BI44" s="867"/>
      <c r="BJ44" s="1850"/>
      <c r="BK44" s="1851"/>
      <c r="BL44" s="1850"/>
      <c r="BM44" s="1851"/>
      <c r="BN44" s="1850"/>
      <c r="BO44" s="1851"/>
      <c r="BP44" s="1850"/>
      <c r="BQ44" s="1851"/>
      <c r="BR44" s="227"/>
    </row>
    <row r="45" spans="1:70">
      <c r="A45" s="11"/>
      <c r="B45" s="4"/>
      <c r="C45" s="238"/>
      <c r="D45" s="239"/>
      <c r="E45" s="239"/>
      <c r="F45" s="7"/>
      <c r="G45" s="6"/>
      <c r="H45" s="6"/>
      <c r="I45" s="6"/>
      <c r="J45" s="7"/>
      <c r="K45" s="4"/>
      <c r="L45" s="4"/>
      <c r="M45" s="4"/>
      <c r="N45" s="4"/>
      <c r="O45" s="4"/>
      <c r="P45" s="4"/>
      <c r="Q45" s="4"/>
      <c r="R45" s="4"/>
      <c r="S45" s="4"/>
      <c r="T45" s="4"/>
      <c r="U45" s="4"/>
      <c r="V45" s="4"/>
      <c r="W45" s="4"/>
      <c r="X45" s="4"/>
      <c r="Y45" s="4"/>
      <c r="Z45" s="4"/>
      <c r="AA45" s="4"/>
      <c r="AB45" s="4"/>
      <c r="AC45" s="4"/>
      <c r="AD45" s="4"/>
      <c r="AE45" s="102"/>
      <c r="AF45" s="102"/>
      <c r="AG45" s="102"/>
      <c r="AH45" s="102"/>
      <c r="AI45" s="102"/>
      <c r="AJ45" s="102"/>
      <c r="AK45" s="102"/>
      <c r="AL45" s="102"/>
      <c r="AM45" s="102"/>
      <c r="AN45" s="102"/>
      <c r="AO45" s="102"/>
      <c r="AP45" s="102"/>
      <c r="AQ45" s="102"/>
      <c r="AR45" s="102"/>
      <c r="AS45" s="102"/>
      <c r="AT45" s="102"/>
      <c r="AU45" s="102"/>
      <c r="AV45" s="102"/>
      <c r="AW45" s="102"/>
      <c r="AX45" s="102"/>
      <c r="AY45" s="102"/>
      <c r="AZ45" s="102"/>
      <c r="BA45" s="102"/>
      <c r="BB45" s="102"/>
      <c r="BC45" s="102"/>
      <c r="BD45" s="102"/>
      <c r="BE45" s="102"/>
      <c r="BF45" s="102"/>
      <c r="BG45" s="102"/>
      <c r="BH45" s="102"/>
      <c r="BI45" s="102"/>
      <c r="BJ45" s="102"/>
      <c r="BK45" s="102"/>
      <c r="BL45" s="102"/>
      <c r="BM45" s="102"/>
      <c r="BN45" s="102"/>
      <c r="BO45" s="102"/>
      <c r="BP45" s="102"/>
      <c r="BQ45" s="102"/>
      <c r="BR45" s="227"/>
    </row>
    <row r="46" spans="1:70">
      <c r="A46" s="11"/>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227"/>
    </row>
    <row r="47" spans="1:70">
      <c r="A47" s="11"/>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227"/>
    </row>
    <row r="48" spans="1:70">
      <c r="A48" s="12"/>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7"/>
    </row>
    <row r="79" spans="96:97">
      <c r="CR79" s="176"/>
      <c r="CS79" s="176"/>
    </row>
    <row r="80" spans="96:97">
      <c r="CR80" s="176"/>
      <c r="CS80" s="176"/>
    </row>
    <row r="81" spans="95:97">
      <c r="CR81" s="4"/>
      <c r="CS81" s="4"/>
    </row>
    <row r="82" spans="95:97">
      <c r="CR82" s="176"/>
      <c r="CS82" s="176"/>
    </row>
    <row r="83" spans="95:97">
      <c r="CR83" s="176"/>
      <c r="CS83" s="176"/>
    </row>
    <row r="84" spans="95:97">
      <c r="CR84" s="4"/>
      <c r="CS84" s="4"/>
    </row>
    <row r="85" spans="95:97">
      <c r="CR85" s="176"/>
      <c r="CS85" s="176"/>
    </row>
    <row r="86" spans="95:97">
      <c r="CQ86" s="176"/>
      <c r="CR86" s="176"/>
      <c r="CS86" s="176"/>
    </row>
  </sheetData>
  <mergeCells count="101">
    <mergeCell ref="BF10:BM10"/>
    <mergeCell ref="BJ38:BQ38"/>
    <mergeCell ref="BP39:BQ39"/>
    <mergeCell ref="BL39:BM39"/>
    <mergeCell ref="BJ39:BK39"/>
    <mergeCell ref="AU16:AZ18"/>
    <mergeCell ref="BL28:BQ28"/>
    <mergeCell ref="BH39:BI39"/>
    <mergeCell ref="V39:W39"/>
    <mergeCell ref="T38:W38"/>
    <mergeCell ref="X39:Y39"/>
    <mergeCell ref="Z39:AA39"/>
    <mergeCell ref="X38:AA38"/>
    <mergeCell ref="AF39:AG39"/>
    <mergeCell ref="AC25:AF25"/>
    <mergeCell ref="BN39:BO39"/>
    <mergeCell ref="BD39:BE39"/>
    <mergeCell ref="BB39:BC39"/>
    <mergeCell ref="AV39:AW39"/>
    <mergeCell ref="AX39:AY39"/>
    <mergeCell ref="BB38:BE38"/>
    <mergeCell ref="BF39:BG39"/>
    <mergeCell ref="AE32:AF32"/>
    <mergeCell ref="AC29:AD29"/>
    <mergeCell ref="BN44:BO44"/>
    <mergeCell ref="BP44:BQ44"/>
    <mergeCell ref="AL43:AO43"/>
    <mergeCell ref="AP43:AS43"/>
    <mergeCell ref="BJ43:BM43"/>
    <mergeCell ref="BN43:BQ43"/>
    <mergeCell ref="AL44:AM44"/>
    <mergeCell ref="AN44:AO44"/>
    <mergeCell ref="AP44:AQ44"/>
    <mergeCell ref="AR44:AS44"/>
    <mergeCell ref="BJ44:BK44"/>
    <mergeCell ref="BL44:BM44"/>
    <mergeCell ref="BF38:BI38"/>
    <mergeCell ref="AI32:AJ32"/>
    <mergeCell ref="AM32:AN32"/>
    <mergeCell ref="C44:J44"/>
    <mergeCell ref="R25:U25"/>
    <mergeCell ref="R26:U26"/>
    <mergeCell ref="R27:S27"/>
    <mergeCell ref="T27:U27"/>
    <mergeCell ref="C43:J43"/>
    <mergeCell ref="P39:Q39"/>
    <mergeCell ref="N39:O39"/>
    <mergeCell ref="T39:U39"/>
    <mergeCell ref="N38:Q38"/>
    <mergeCell ref="AB39:AC39"/>
    <mergeCell ref="AD39:AE39"/>
    <mergeCell ref="AC32:AD32"/>
    <mergeCell ref="AV38:AY38"/>
    <mergeCell ref="C11:Q11"/>
    <mergeCell ref="AG31:AJ31"/>
    <mergeCell ref="AK31:AR31"/>
    <mergeCell ref="AO32:AP32"/>
    <mergeCell ref="AQ32:AR32"/>
    <mergeCell ref="AH39:AI39"/>
    <mergeCell ref="AG32:AH32"/>
    <mergeCell ref="AC26:AD26"/>
    <mergeCell ref="AC28:AF28"/>
    <mergeCell ref="AG26:AH26"/>
    <mergeCell ref="AI26:AJ26"/>
    <mergeCell ref="AK26:AL26"/>
    <mergeCell ref="AM29:AN29"/>
    <mergeCell ref="AB38:AI38"/>
    <mergeCell ref="AC31:AF31"/>
    <mergeCell ref="AK32:AL32"/>
    <mergeCell ref="AX10:BE10"/>
    <mergeCell ref="AI8:AP9"/>
    <mergeCell ref="AG25:AJ25"/>
    <mergeCell ref="AK25:AR25"/>
    <mergeCell ref="AO26:AP26"/>
    <mergeCell ref="AE29:AF29"/>
    <mergeCell ref="AM26:AN26"/>
    <mergeCell ref="AI29:AJ29"/>
    <mergeCell ref="AK29:AL29"/>
    <mergeCell ref="AG29:AH29"/>
    <mergeCell ref="AQ26:AR26"/>
    <mergeCell ref="AG28:AJ28"/>
    <mergeCell ref="AK28:AR28"/>
    <mergeCell ref="AO29:AP29"/>
    <mergeCell ref="AQ29:AR29"/>
    <mergeCell ref="AE26:AF26"/>
    <mergeCell ref="A4:BB5"/>
    <mergeCell ref="BC1:BQ1"/>
    <mergeCell ref="BK2:BQ2"/>
    <mergeCell ref="BK3:BQ4"/>
    <mergeCell ref="AI7:AP7"/>
    <mergeCell ref="AR7:BB7"/>
    <mergeCell ref="BC7:BH7"/>
    <mergeCell ref="P7:U7"/>
    <mergeCell ref="BC3:BJ4"/>
    <mergeCell ref="A1:BB1"/>
    <mergeCell ref="A2:BB2"/>
    <mergeCell ref="A3:BB3"/>
    <mergeCell ref="BC2:BJ2"/>
    <mergeCell ref="BJ7:BO7"/>
    <mergeCell ref="D7:O7"/>
    <mergeCell ref="W7:AH7"/>
  </mergeCells>
  <phoneticPr fontId="1" type="noConversion"/>
  <pageMargins left="0.118110236220472" right="0.118110236220472" top="0.196850393700787" bottom="0.118110236220472"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dimension ref="A1:BF147"/>
  <sheetViews>
    <sheetView showGridLines="0" showRuler="0" view="pageLayout" topLeftCell="E1" zoomScale="130" zoomScaleNormal="89" zoomScaleSheetLayoutView="136" zoomScalePageLayoutView="130" workbookViewId="0">
      <selection activeCell="T19" sqref="T19:T22"/>
    </sheetView>
  </sheetViews>
  <sheetFormatPr baseColWidth="10" defaultColWidth="9.59765625" defaultRowHeight="12.75"/>
  <cols>
    <col min="1" max="1" width="2" style="921" customWidth="1"/>
    <col min="2" max="2" width="6" style="918" customWidth="1"/>
    <col min="3" max="3" width="1" style="921" customWidth="1"/>
    <col min="4" max="4" width="30.59765625" style="921" customWidth="1"/>
    <col min="5" max="5" width="7" style="921" customWidth="1"/>
    <col min="6" max="7" width="7.59765625" style="921" customWidth="1"/>
    <col min="8" max="8" width="12.19921875" style="921" customWidth="1"/>
    <col min="9" max="9" width="9.3984375" style="921" customWidth="1"/>
    <col min="10" max="10" width="12" style="921" customWidth="1"/>
    <col min="11" max="11" width="19.3984375" style="921" customWidth="1"/>
    <col min="12" max="12" width="5" style="1061" customWidth="1"/>
    <col min="13" max="13" width="3" style="1062" customWidth="1"/>
    <col min="14" max="14" width="7" style="921" customWidth="1"/>
    <col min="15" max="15" width="7.19921875" style="921" customWidth="1"/>
    <col min="16" max="17" width="6.796875" style="921" customWidth="1"/>
    <col min="18" max="18" width="19.3984375" style="921" customWidth="1"/>
    <col min="19" max="19" width="32" style="921" customWidth="1"/>
    <col min="20" max="20" width="4.796875" style="922" customWidth="1"/>
    <col min="21" max="21" width="7.59765625" style="922" customWidth="1"/>
    <col min="22" max="22" width="6.3984375" style="922" customWidth="1"/>
    <col min="23" max="23" width="2" style="921" customWidth="1"/>
    <col min="24" max="24" width="7" style="918" bestFit="1" customWidth="1"/>
    <col min="25" max="25" width="1" style="921" customWidth="1"/>
    <col min="26" max="26" width="20.59765625" style="921" customWidth="1"/>
    <col min="27" max="27" width="23.796875" style="921" customWidth="1"/>
    <col min="28" max="28" width="5.19921875" style="922" customWidth="1"/>
    <col min="29" max="29" width="7.59765625" style="922" customWidth="1"/>
    <col min="30" max="30" width="6.3984375" style="922" customWidth="1"/>
    <col min="31" max="31" width="45.3984375" style="921" customWidth="1"/>
    <col min="32" max="32" width="4" style="1063" customWidth="1"/>
    <col min="33" max="33" width="5.19921875" style="789" customWidth="1"/>
    <col min="34" max="34" width="5.59765625" style="491" customWidth="1"/>
    <col min="35" max="35" width="2.796875" style="622" customWidth="1"/>
    <col min="36" max="36" width="6.3984375" style="921" customWidth="1"/>
    <col min="37" max="37" width="8.796875" style="789" customWidth="1"/>
    <col min="38" max="38" width="8.796875" style="921" customWidth="1"/>
    <col min="39" max="39" width="9" style="789" customWidth="1"/>
    <col min="40" max="40" width="9.59765625" style="1063" customWidth="1"/>
    <col min="41" max="41" width="27.19921875" style="921" customWidth="1"/>
    <col min="42" max="42" width="7.59765625" style="1063" customWidth="1"/>
    <col min="43" max="16384" width="9.59765625" style="1016"/>
  </cols>
  <sheetData>
    <row r="1" spans="1:42" ht="20.25" customHeight="1">
      <c r="A1" s="18"/>
      <c r="B1" s="18"/>
      <c r="C1" s="18"/>
      <c r="D1" s="18" t="s">
        <v>563</v>
      </c>
      <c r="E1" s="18"/>
      <c r="F1" s="18"/>
      <c r="G1" s="18"/>
      <c r="H1" s="18"/>
      <c r="I1" s="18"/>
      <c r="J1" s="18"/>
      <c r="K1" s="18"/>
      <c r="L1" s="470"/>
      <c r="M1" s="18"/>
      <c r="N1" s="1323"/>
      <c r="O1" s="18"/>
      <c r="P1" s="18"/>
      <c r="Q1" s="18"/>
      <c r="R1" s="1015"/>
      <c r="S1" s="18"/>
      <c r="T1" s="18"/>
      <c r="U1" s="18"/>
      <c r="V1" s="18"/>
      <c r="W1" s="18"/>
      <c r="X1" s="18"/>
      <c r="Y1" s="18"/>
      <c r="AA1" s="18" t="s">
        <v>537</v>
      </c>
      <c r="AB1" s="18"/>
      <c r="AC1" s="18"/>
      <c r="AD1" s="18"/>
      <c r="AF1" s="470"/>
      <c r="AG1" s="62"/>
      <c r="AH1" s="489"/>
      <c r="AI1" s="306"/>
      <c r="AJ1" s="18"/>
      <c r="AK1" s="62"/>
      <c r="AL1" s="18"/>
      <c r="AM1" s="62"/>
      <c r="AN1" s="470"/>
      <c r="AP1" s="470"/>
    </row>
    <row r="2" spans="1:42" ht="12.75" customHeight="1">
      <c r="A2" s="19"/>
      <c r="B2" s="19"/>
      <c r="C2" s="19"/>
      <c r="D2" s="1140" t="s">
        <v>567</v>
      </c>
      <c r="E2" s="19"/>
      <c r="F2" s="19"/>
      <c r="G2" s="19"/>
      <c r="H2" s="19"/>
      <c r="I2" s="19"/>
      <c r="J2" s="19"/>
      <c r="K2" s="19"/>
      <c r="L2" s="471"/>
      <c r="M2" s="19"/>
      <c r="N2" s="20"/>
      <c r="O2" s="942"/>
      <c r="P2" s="942"/>
      <c r="Q2" s="942"/>
      <c r="R2" s="19"/>
      <c r="S2" s="62"/>
      <c r="T2" s="62"/>
      <c r="U2" s="62"/>
      <c r="V2" s="62"/>
      <c r="W2" s="19"/>
      <c r="X2" s="19"/>
      <c r="Y2" s="19"/>
      <c r="Z2" s="19"/>
      <c r="AA2" s="1945" t="s">
        <v>567</v>
      </c>
      <c r="AB2" s="1945"/>
      <c r="AC2" s="1945"/>
      <c r="AD2" s="1945"/>
      <c r="AE2" s="1945"/>
      <c r="AF2" s="1945"/>
      <c r="AG2" s="1945"/>
      <c r="AH2" s="1945"/>
      <c r="AI2" s="1945"/>
      <c r="AJ2" s="1945"/>
      <c r="AK2" s="1945"/>
      <c r="AL2" s="19"/>
      <c r="AM2" s="185"/>
      <c r="AN2" s="471"/>
      <c r="AO2" s="19"/>
      <c r="AP2" s="471"/>
    </row>
    <row r="3" spans="1:42">
      <c r="A3" s="40"/>
      <c r="B3" s="41"/>
      <c r="C3" s="40"/>
      <c r="D3" s="40"/>
      <c r="E3" s="40"/>
      <c r="F3" s="40"/>
      <c r="G3" s="40"/>
      <c r="H3" s="40"/>
      <c r="I3" s="40"/>
      <c r="J3" s="40"/>
      <c r="K3" s="40"/>
      <c r="L3" s="472"/>
      <c r="M3" s="50"/>
      <c r="N3" s="51"/>
      <c r="O3" s="21"/>
      <c r="P3" s="21"/>
      <c r="Q3" s="21"/>
      <c r="R3" s="40"/>
      <c r="S3" s="1935"/>
      <c r="T3" s="1935"/>
      <c r="U3" s="1935"/>
      <c r="V3" s="1935"/>
      <c r="W3" s="40"/>
      <c r="X3" s="41"/>
      <c r="Y3" s="40"/>
      <c r="Z3" s="21"/>
      <c r="AA3" s="1935"/>
      <c r="AB3" s="1935"/>
      <c r="AC3" s="1935"/>
      <c r="AD3" s="1935"/>
      <c r="AE3" s="52"/>
      <c r="AF3" s="480"/>
      <c r="AG3" s="965"/>
      <c r="AH3" s="490"/>
      <c r="AI3" s="307"/>
      <c r="AJ3" s="965"/>
      <c r="AK3" s="965"/>
      <c r="AL3" s="965"/>
      <c r="AM3" s="965"/>
      <c r="AN3" s="504"/>
      <c r="AO3" s="52"/>
      <c r="AP3" s="480"/>
    </row>
    <row r="4" spans="1:42" s="611" customFormat="1" ht="12.75" customHeight="1">
      <c r="A4" s="97"/>
      <c r="B4" s="1893" t="s">
        <v>564</v>
      </c>
      <c r="C4" s="97"/>
      <c r="D4" s="1896">
        <v>-1.0900000000000001</v>
      </c>
      <c r="E4" s="1897"/>
      <c r="F4" s="1896">
        <f>D4-0.01</f>
        <v>-1.1000000000000001</v>
      </c>
      <c r="G4" s="1922"/>
      <c r="H4" s="1897"/>
      <c r="I4" s="1896">
        <f>F4-0.01</f>
        <v>-1.1100000000000001</v>
      </c>
      <c r="J4" s="1897"/>
      <c r="K4" s="1896">
        <f>I4-0.01</f>
        <v>-1.1200000000000001</v>
      </c>
      <c r="L4" s="1922"/>
      <c r="M4" s="1922"/>
      <c r="N4" s="1897"/>
      <c r="O4" s="556">
        <f>K4-0.01</f>
        <v>-1.1300000000000001</v>
      </c>
      <c r="P4" s="634"/>
      <c r="Q4" s="557"/>
      <c r="R4" s="265">
        <f>O4-0.01</f>
        <v>-1.1400000000000001</v>
      </c>
      <c r="S4" s="900" t="s">
        <v>50</v>
      </c>
      <c r="T4" s="901"/>
      <c r="U4" s="901"/>
      <c r="V4" s="902"/>
      <c r="W4" s="97"/>
      <c r="X4" s="1893" t="s">
        <v>564</v>
      </c>
      <c r="Y4" s="97"/>
      <c r="Z4" s="556">
        <f>-1.15</f>
        <v>-1.1499999999999999</v>
      </c>
      <c r="AA4" s="900" t="s">
        <v>51</v>
      </c>
      <c r="AB4" s="901"/>
      <c r="AC4" s="901"/>
      <c r="AD4" s="902"/>
      <c r="AE4" s="1065">
        <f>Z4-0.01</f>
        <v>-1.1599999999999999</v>
      </c>
      <c r="AF4" s="910"/>
      <c r="AG4" s="1896">
        <f>AE4-0.01</f>
        <v>-1.17</v>
      </c>
      <c r="AH4" s="1959"/>
      <c r="AI4" s="1959"/>
      <c r="AJ4" s="1960"/>
      <c r="AK4" s="945">
        <f>AG4-0.01</f>
        <v>-1.18</v>
      </c>
      <c r="AL4" s="950"/>
      <c r="AM4" s="945">
        <f>AK4-0.01</f>
        <v>-1.19</v>
      </c>
      <c r="AN4" s="505"/>
      <c r="AO4" s="945">
        <f>AM4-0.01</f>
        <v>-1.2</v>
      </c>
      <c r="AP4" s="505"/>
    </row>
    <row r="5" spans="1:42" ht="12.75" customHeight="1">
      <c r="A5" s="1017"/>
      <c r="B5" s="1894"/>
      <c r="C5" s="1018"/>
      <c r="D5" s="1898" t="s">
        <v>632</v>
      </c>
      <c r="E5" s="1899"/>
      <c r="F5" s="1907" t="s">
        <v>633</v>
      </c>
      <c r="G5" s="1923"/>
      <c r="H5" s="1908"/>
      <c r="I5" s="1905" t="s">
        <v>634</v>
      </c>
      <c r="J5" s="1906"/>
      <c r="K5" s="1907" t="s">
        <v>635</v>
      </c>
      <c r="L5" s="1923"/>
      <c r="M5" s="1923"/>
      <c r="N5" s="1908"/>
      <c r="O5" s="1930" t="s">
        <v>141</v>
      </c>
      <c r="P5" s="1933"/>
      <c r="Q5" s="1934"/>
      <c r="R5" s="1892" t="s">
        <v>142</v>
      </c>
      <c r="S5" s="1936" t="s">
        <v>779</v>
      </c>
      <c r="T5" s="1937"/>
      <c r="U5" s="1937"/>
      <c r="V5" s="1938"/>
      <c r="W5" s="1017"/>
      <c r="X5" s="1894"/>
      <c r="Y5" s="1018"/>
      <c r="Z5" s="1878" t="s">
        <v>143</v>
      </c>
      <c r="AA5" s="1936" t="s">
        <v>780</v>
      </c>
      <c r="AB5" s="1937"/>
      <c r="AC5" s="1937"/>
      <c r="AD5" s="1938"/>
      <c r="AE5" s="1939" t="s">
        <v>629</v>
      </c>
      <c r="AF5" s="1939"/>
      <c r="AG5" s="1907" t="s">
        <v>630</v>
      </c>
      <c r="AH5" s="1923"/>
      <c r="AI5" s="1923"/>
      <c r="AJ5" s="1908"/>
      <c r="AK5" s="1907" t="s">
        <v>631</v>
      </c>
      <c r="AL5" s="1908"/>
      <c r="AM5" s="1907" t="s">
        <v>144</v>
      </c>
      <c r="AN5" s="1908"/>
      <c r="AO5" s="1898" t="s">
        <v>636</v>
      </c>
      <c r="AP5" s="1899"/>
    </row>
    <row r="6" spans="1:42" ht="12.75" customHeight="1">
      <c r="B6" s="1894"/>
      <c r="D6" s="1898"/>
      <c r="E6" s="1899"/>
      <c r="F6" s="1907"/>
      <c r="G6" s="1923"/>
      <c r="H6" s="1908"/>
      <c r="I6" s="1905" t="s">
        <v>147</v>
      </c>
      <c r="J6" s="1906"/>
      <c r="K6" s="1907"/>
      <c r="L6" s="1923"/>
      <c r="M6" s="1923"/>
      <c r="N6" s="1908"/>
      <c r="O6" s="1930"/>
      <c r="P6" s="1933"/>
      <c r="Q6" s="1934"/>
      <c r="R6" s="1892"/>
      <c r="S6" s="1936"/>
      <c r="T6" s="1937"/>
      <c r="U6" s="1937"/>
      <c r="V6" s="1938"/>
      <c r="X6" s="1894"/>
      <c r="Z6" s="1878"/>
      <c r="AA6" s="1936"/>
      <c r="AB6" s="1937"/>
      <c r="AC6" s="1937"/>
      <c r="AD6" s="1938"/>
      <c r="AE6" s="1939"/>
      <c r="AF6" s="1939"/>
      <c r="AG6" s="1907"/>
      <c r="AH6" s="1923"/>
      <c r="AI6" s="1923"/>
      <c r="AJ6" s="1908"/>
      <c r="AK6" s="1907"/>
      <c r="AL6" s="1908"/>
      <c r="AM6" s="1907"/>
      <c r="AN6" s="1908"/>
      <c r="AO6" s="1898"/>
      <c r="AP6" s="1899"/>
    </row>
    <row r="7" spans="1:42">
      <c r="B7" s="1894"/>
      <c r="D7" s="1898"/>
      <c r="E7" s="1899"/>
      <c r="F7" s="1907"/>
      <c r="G7" s="1923"/>
      <c r="H7" s="1908"/>
      <c r="I7" s="1905"/>
      <c r="J7" s="1906"/>
      <c r="K7" s="1907"/>
      <c r="L7" s="1923"/>
      <c r="M7" s="1923"/>
      <c r="N7" s="1908"/>
      <c r="O7" s="1930"/>
      <c r="P7" s="1933"/>
      <c r="Q7" s="1934"/>
      <c r="R7" s="1892"/>
      <c r="S7" s="1936"/>
      <c r="T7" s="1937"/>
      <c r="U7" s="1937"/>
      <c r="V7" s="1938"/>
      <c r="X7" s="1894"/>
      <c r="Z7" s="1878"/>
      <c r="AA7" s="1936"/>
      <c r="AB7" s="1937"/>
      <c r="AC7" s="1937"/>
      <c r="AD7" s="1938"/>
      <c r="AE7" s="1939"/>
      <c r="AF7" s="1939"/>
      <c r="AG7" s="1907"/>
      <c r="AH7" s="1923"/>
      <c r="AI7" s="1923"/>
      <c r="AJ7" s="1908"/>
      <c r="AK7" s="1907"/>
      <c r="AL7" s="1908"/>
      <c r="AM7" s="1907"/>
      <c r="AN7" s="1908"/>
      <c r="AO7" s="1898"/>
      <c r="AP7" s="1899"/>
    </row>
    <row r="8" spans="1:42" ht="12.75" customHeight="1">
      <c r="B8" s="1894"/>
      <c r="D8" s="943"/>
      <c r="E8" s="944"/>
      <c r="F8" s="1907"/>
      <c r="G8" s="1923"/>
      <c r="H8" s="1908"/>
      <c r="I8" s="1905"/>
      <c r="J8" s="1906"/>
      <c r="K8" s="1924" t="s">
        <v>145</v>
      </c>
      <c r="L8" s="1925"/>
      <c r="M8" s="1019"/>
      <c r="N8" s="1020"/>
      <c r="O8" s="1930"/>
      <c r="P8" s="1933"/>
      <c r="Q8" s="1934"/>
      <c r="R8" s="1892"/>
      <c r="S8" s="1940" t="s">
        <v>638</v>
      </c>
      <c r="T8" s="1941"/>
      <c r="U8" s="1941"/>
      <c r="V8" s="1942"/>
      <c r="X8" s="1894"/>
      <c r="Z8" s="1878"/>
      <c r="AA8" s="1940" t="s">
        <v>639</v>
      </c>
      <c r="AB8" s="1941"/>
      <c r="AC8" s="1941"/>
      <c r="AD8" s="1942"/>
      <c r="AE8" s="1021"/>
      <c r="AF8" s="1022"/>
      <c r="AG8" s="1907"/>
      <c r="AH8" s="1923"/>
      <c r="AI8" s="1923"/>
      <c r="AJ8" s="1908"/>
      <c r="AK8" s="1907"/>
      <c r="AL8" s="1908"/>
      <c r="AM8" s="1907"/>
      <c r="AN8" s="1908"/>
      <c r="AO8" s="293"/>
      <c r="AP8" s="1023"/>
    </row>
    <row r="9" spans="1:42" ht="13.5" customHeight="1">
      <c r="B9" s="1894"/>
      <c r="D9" s="35" t="s">
        <v>146</v>
      </c>
      <c r="E9" s="819">
        <v>1</v>
      </c>
      <c r="F9" s="943"/>
      <c r="G9" s="966"/>
      <c r="H9" s="944"/>
      <c r="I9" s="1905" t="s">
        <v>613</v>
      </c>
      <c r="J9" s="1906"/>
      <c r="K9" s="1926"/>
      <c r="L9" s="1927"/>
      <c r="M9" s="1024" t="s">
        <v>19</v>
      </c>
      <c r="N9" s="708">
        <f>R4</f>
        <v>-1.1400000000000001</v>
      </c>
      <c r="O9" s="1930"/>
      <c r="P9" s="1933"/>
      <c r="Q9" s="1934"/>
      <c r="R9" s="1892"/>
      <c r="S9" s="1943"/>
      <c r="T9" s="1941"/>
      <c r="U9" s="1941"/>
      <c r="V9" s="1942"/>
      <c r="X9" s="1894"/>
      <c r="Z9" s="1878"/>
      <c r="AA9" s="1943"/>
      <c r="AB9" s="1941"/>
      <c r="AC9" s="1941"/>
      <c r="AD9" s="1942"/>
      <c r="AE9" s="1021"/>
      <c r="AF9" s="1022"/>
      <c r="AG9" s="1907"/>
      <c r="AH9" s="1923"/>
      <c r="AI9" s="1923"/>
      <c r="AJ9" s="1908"/>
      <c r="AK9" s="1907"/>
      <c r="AL9" s="1908"/>
      <c r="AM9" s="1907"/>
      <c r="AN9" s="1908"/>
      <c r="AO9" s="293"/>
      <c r="AP9" s="1023"/>
    </row>
    <row r="10" spans="1:42" ht="12.75" customHeight="1">
      <c r="B10" s="1894"/>
      <c r="D10" s="35" t="s">
        <v>148</v>
      </c>
      <c r="E10" s="819">
        <f t="shared" ref="E10:E16" si="0">E9+1</f>
        <v>2</v>
      </c>
      <c r="F10" s="1909" t="s">
        <v>875</v>
      </c>
      <c r="G10" s="1910"/>
      <c r="H10" s="1911"/>
      <c r="I10" s="1905"/>
      <c r="J10" s="1906"/>
      <c r="K10" s="1928"/>
      <c r="L10" s="1929"/>
      <c r="M10" s="709"/>
      <c r="N10" s="710"/>
      <c r="O10" s="1930"/>
      <c r="P10" s="1933"/>
      <c r="Q10" s="1934"/>
      <c r="R10" s="1320"/>
      <c r="S10" s="1422"/>
      <c r="T10" s="1423"/>
      <c r="U10" s="1423"/>
      <c r="V10" s="1424"/>
      <c r="X10" s="1894"/>
      <c r="Z10" s="1878"/>
      <c r="AA10" s="1422"/>
      <c r="AB10" s="1423"/>
      <c r="AC10" s="1423"/>
      <c r="AD10" s="1424"/>
      <c r="AE10" s="1066" t="s">
        <v>615</v>
      </c>
      <c r="AF10" s="911">
        <v>1</v>
      </c>
      <c r="AG10" s="1907"/>
      <c r="AH10" s="1923"/>
      <c r="AI10" s="1923"/>
      <c r="AJ10" s="1908"/>
      <c r="AK10" s="1954"/>
      <c r="AL10" s="1955"/>
      <c r="AM10" s="203"/>
      <c r="AN10" s="506"/>
      <c r="AO10" s="818" t="s">
        <v>496</v>
      </c>
      <c r="AP10" s="639">
        <v>11</v>
      </c>
    </row>
    <row r="11" spans="1:42" ht="12.75" customHeight="1">
      <c r="B11" s="1894"/>
      <c r="D11" s="35" t="s">
        <v>149</v>
      </c>
      <c r="E11" s="819">
        <f t="shared" si="0"/>
        <v>3</v>
      </c>
      <c r="F11" s="1909"/>
      <c r="G11" s="1910"/>
      <c r="H11" s="1911"/>
      <c r="I11" s="1905"/>
      <c r="J11" s="1906"/>
      <c r="K11" s="995"/>
      <c r="L11" s="1026"/>
      <c r="M11" s="1026"/>
      <c r="N11" s="1312"/>
      <c r="O11" s="1878" t="s">
        <v>741</v>
      </c>
      <c r="P11" s="1879"/>
      <c r="Q11" s="1880"/>
      <c r="R11" s="1930" t="s">
        <v>627</v>
      </c>
      <c r="S11" s="1425"/>
      <c r="T11" s="1426"/>
      <c r="U11" s="1426"/>
      <c r="V11" s="1427"/>
      <c r="X11" s="1894"/>
      <c r="Z11" s="1930" t="s">
        <v>152</v>
      </c>
      <c r="AA11" s="1425"/>
      <c r="AB11" s="1426"/>
      <c r="AC11" s="1426"/>
      <c r="AD11" s="1427"/>
      <c r="AE11" s="1066" t="s">
        <v>616</v>
      </c>
      <c r="AF11" s="911">
        <v>2</v>
      </c>
      <c r="AG11" s="1907"/>
      <c r="AH11" s="1923"/>
      <c r="AI11" s="1923"/>
      <c r="AJ11" s="1908"/>
      <c r="AK11" s="1954"/>
      <c r="AL11" s="1955"/>
      <c r="AM11" s="1956" t="s">
        <v>781</v>
      </c>
      <c r="AN11" s="1957"/>
      <c r="AO11" s="818" t="s">
        <v>491</v>
      </c>
      <c r="AP11" s="639">
        <v>12</v>
      </c>
    </row>
    <row r="12" spans="1:42" ht="13.5" customHeight="1">
      <c r="B12" s="1894"/>
      <c r="D12" s="1027" t="s">
        <v>542</v>
      </c>
      <c r="E12" s="819">
        <f t="shared" si="0"/>
        <v>4</v>
      </c>
      <c r="F12" s="1909"/>
      <c r="G12" s="1910"/>
      <c r="H12" s="1911"/>
      <c r="I12" s="1900" t="s">
        <v>877</v>
      </c>
      <c r="J12" s="1901"/>
      <c r="K12" s="1884" t="s">
        <v>154</v>
      </c>
      <c r="L12" s="1028"/>
      <c r="M12" s="1029"/>
      <c r="N12" s="1324"/>
      <c r="O12" s="1878"/>
      <c r="P12" s="1879"/>
      <c r="Q12" s="1880"/>
      <c r="R12" s="1892"/>
      <c r="S12" s="1428" t="s">
        <v>150</v>
      </c>
      <c r="T12" s="1429"/>
      <c r="U12" s="1430"/>
      <c r="V12" s="1431"/>
      <c r="X12" s="1894"/>
      <c r="Z12" s="1930"/>
      <c r="AA12" s="1428" t="s">
        <v>150</v>
      </c>
      <c r="AB12" s="1429"/>
      <c r="AC12" s="1430"/>
      <c r="AD12" s="1431"/>
      <c r="AE12" s="1066" t="s">
        <v>617</v>
      </c>
      <c r="AF12" s="911">
        <v>3</v>
      </c>
      <c r="AG12" s="1907"/>
      <c r="AH12" s="1923"/>
      <c r="AI12" s="1923"/>
      <c r="AJ12" s="1908"/>
      <c r="AK12" s="1954"/>
      <c r="AL12" s="1955"/>
      <c r="AM12" s="1956"/>
      <c r="AN12" s="1957"/>
      <c r="AO12" s="818" t="s">
        <v>489</v>
      </c>
      <c r="AP12" s="639">
        <v>13</v>
      </c>
    </row>
    <row r="13" spans="1:42" ht="13.5" customHeight="1">
      <c r="B13" s="1894"/>
      <c r="D13" s="35" t="s">
        <v>153</v>
      </c>
      <c r="E13" s="819">
        <f t="shared" si="0"/>
        <v>5</v>
      </c>
      <c r="F13" s="1909"/>
      <c r="G13" s="1910"/>
      <c r="H13" s="1911"/>
      <c r="I13" s="1902"/>
      <c r="J13" s="1901"/>
      <c r="K13" s="1885"/>
      <c r="L13" s="923">
        <v>1</v>
      </c>
      <c r="M13" s="37" t="s">
        <v>19</v>
      </c>
      <c r="N13" s="1325">
        <f>R4</f>
        <v>-1.1400000000000001</v>
      </c>
      <c r="O13" s="1878"/>
      <c r="P13" s="1879"/>
      <c r="Q13" s="1880"/>
      <c r="R13" s="1892"/>
      <c r="S13" s="1434" t="s">
        <v>637</v>
      </c>
      <c r="T13" s="1433">
        <v>0</v>
      </c>
      <c r="U13" s="1430"/>
      <c r="V13" s="1431"/>
      <c r="X13" s="1894"/>
      <c r="Z13" s="1930"/>
      <c r="AA13" s="1432"/>
      <c r="AB13" s="1433"/>
      <c r="AC13" s="1430"/>
      <c r="AD13" s="1431"/>
      <c r="AE13" s="1066" t="s">
        <v>618</v>
      </c>
      <c r="AF13" s="911">
        <v>4</v>
      </c>
      <c r="AG13" s="1907"/>
      <c r="AH13" s="1923"/>
      <c r="AI13" s="1923"/>
      <c r="AJ13" s="1908"/>
      <c r="AK13" s="1954"/>
      <c r="AL13" s="1955"/>
      <c r="AM13" s="1956"/>
      <c r="AN13" s="1957"/>
      <c r="AO13" s="818" t="s">
        <v>497</v>
      </c>
      <c r="AP13" s="639">
        <v>14</v>
      </c>
    </row>
    <row r="14" spans="1:42" ht="13.5" customHeight="1">
      <c r="B14" s="1894"/>
      <c r="D14" s="35" t="s">
        <v>156</v>
      </c>
      <c r="E14" s="819">
        <f t="shared" si="0"/>
        <v>6</v>
      </c>
      <c r="F14" s="1909"/>
      <c r="G14" s="1910"/>
      <c r="H14" s="1911"/>
      <c r="I14" s="1902"/>
      <c r="J14" s="1901"/>
      <c r="K14" s="1889" t="s">
        <v>157</v>
      </c>
      <c r="L14" s="1872">
        <v>2</v>
      </c>
      <c r="M14" s="1030"/>
      <c r="N14" s="1326"/>
      <c r="O14" s="1878"/>
      <c r="P14" s="1879"/>
      <c r="Q14" s="1880"/>
      <c r="R14" s="1892"/>
      <c r="S14" s="1598" t="s">
        <v>878</v>
      </c>
      <c r="T14" s="1599">
        <v>1</v>
      </c>
      <c r="U14" s="1931" t="s">
        <v>778</v>
      </c>
      <c r="V14" s="1932"/>
      <c r="X14" s="1894"/>
      <c r="Z14" s="1930"/>
      <c r="AA14" s="1435" t="s">
        <v>637</v>
      </c>
      <c r="AB14" s="1433">
        <v>0</v>
      </c>
      <c r="AC14" s="1940" t="s">
        <v>881</v>
      </c>
      <c r="AD14" s="1944"/>
      <c r="AE14" s="1066" t="s">
        <v>619</v>
      </c>
      <c r="AF14" s="911">
        <v>5</v>
      </c>
      <c r="AG14" s="1905"/>
      <c r="AH14" s="1958"/>
      <c r="AI14" s="1958"/>
      <c r="AJ14" s="1906"/>
      <c r="AK14" s="1954"/>
      <c r="AL14" s="1955"/>
      <c r="AM14" s="1956"/>
      <c r="AN14" s="1957"/>
      <c r="AO14" s="818" t="s">
        <v>498</v>
      </c>
      <c r="AP14" s="639">
        <v>15</v>
      </c>
    </row>
    <row r="15" spans="1:42" ht="13.5" customHeight="1">
      <c r="B15" s="1894"/>
      <c r="D15" s="35" t="s">
        <v>159</v>
      </c>
      <c r="E15" s="819">
        <f t="shared" si="0"/>
        <v>7</v>
      </c>
      <c r="F15" s="1909"/>
      <c r="G15" s="1910"/>
      <c r="H15" s="1911"/>
      <c r="I15" s="1902"/>
      <c r="J15" s="1901"/>
      <c r="K15" s="1889"/>
      <c r="L15" s="1888"/>
      <c r="M15" s="1030"/>
      <c r="N15" s="1326"/>
      <c r="O15" s="1878"/>
      <c r="P15" s="1879"/>
      <c r="Q15" s="1880"/>
      <c r="R15" s="1892"/>
      <c r="S15" s="1422" t="s">
        <v>160</v>
      </c>
      <c r="T15" s="1599">
        <v>2</v>
      </c>
      <c r="U15" s="1931"/>
      <c r="V15" s="1932"/>
      <c r="X15" s="1894"/>
      <c r="Z15" s="1930"/>
      <c r="AA15" s="1422" t="s">
        <v>160</v>
      </c>
      <c r="AB15" s="1433">
        <v>3</v>
      </c>
      <c r="AC15" s="1940"/>
      <c r="AD15" s="1944"/>
      <c r="AE15" s="1066" t="s">
        <v>620</v>
      </c>
      <c r="AF15" s="911">
        <v>6</v>
      </c>
      <c r="AG15" s="1905"/>
      <c r="AH15" s="1958"/>
      <c r="AI15" s="1958"/>
      <c r="AJ15" s="1906"/>
      <c r="AK15" s="293"/>
      <c r="AL15" s="1032"/>
      <c r="AM15" s="1956"/>
      <c r="AN15" s="1957"/>
      <c r="AO15" s="818" t="s">
        <v>499</v>
      </c>
      <c r="AP15" s="639">
        <v>16</v>
      </c>
    </row>
    <row r="16" spans="1:42" ht="13.5" customHeight="1">
      <c r="B16" s="1894"/>
      <c r="D16" s="35" t="s">
        <v>2</v>
      </c>
      <c r="E16" s="819">
        <f t="shared" si="0"/>
        <v>8</v>
      </c>
      <c r="F16" s="1909"/>
      <c r="G16" s="1910"/>
      <c r="H16" s="1911"/>
      <c r="I16" s="1902"/>
      <c r="J16" s="1901"/>
      <c r="K16" s="1884" t="s">
        <v>161</v>
      </c>
      <c r="L16" s="1872">
        <v>3</v>
      </c>
      <c r="M16" s="1029"/>
      <c r="N16" s="1327"/>
      <c r="O16" s="1878"/>
      <c r="P16" s="1879"/>
      <c r="Q16" s="1880"/>
      <c r="R16" s="1892" t="s">
        <v>628</v>
      </c>
      <c r="S16" s="1422" t="s">
        <v>551</v>
      </c>
      <c r="T16" s="1599">
        <v>3</v>
      </c>
      <c r="U16" s="1931"/>
      <c r="V16" s="1932"/>
      <c r="X16" s="1894"/>
      <c r="Z16" s="1930" t="s">
        <v>614</v>
      </c>
      <c r="AA16" s="1422" t="s">
        <v>551</v>
      </c>
      <c r="AB16" s="1433">
        <v>4</v>
      </c>
      <c r="AC16" s="1940"/>
      <c r="AD16" s="1944"/>
      <c r="AE16" s="1066" t="s">
        <v>621</v>
      </c>
      <c r="AF16" s="911">
        <v>7</v>
      </c>
      <c r="AG16" s="1905"/>
      <c r="AH16" s="1958"/>
      <c r="AI16" s="1958"/>
      <c r="AJ16" s="1906"/>
      <c r="AK16" s="943"/>
      <c r="AL16" s="944"/>
      <c r="AM16" s="442"/>
      <c r="AN16" s="507"/>
      <c r="AO16" s="818" t="s">
        <v>642</v>
      </c>
      <c r="AP16" s="639">
        <v>17</v>
      </c>
    </row>
    <row r="17" spans="1:58" ht="13.5" customHeight="1">
      <c r="B17" s="1894"/>
      <c r="D17" s="293" t="s">
        <v>163</v>
      </c>
      <c r="E17" s="1023">
        <v>9</v>
      </c>
      <c r="F17" s="1909"/>
      <c r="G17" s="1910"/>
      <c r="H17" s="1911"/>
      <c r="I17" s="1902"/>
      <c r="J17" s="1901"/>
      <c r="K17" s="1885"/>
      <c r="L17" s="1888"/>
      <c r="M17" s="37"/>
      <c r="N17" s="1328"/>
      <c r="O17" s="1878"/>
      <c r="P17" s="1879"/>
      <c r="Q17" s="1880"/>
      <c r="R17" s="1892"/>
      <c r="S17" s="1031" t="s">
        <v>552</v>
      </c>
      <c r="T17" s="1599">
        <v>4</v>
      </c>
      <c r="U17" s="904"/>
      <c r="V17" s="903"/>
      <c r="X17" s="1894"/>
      <c r="Z17" s="1930"/>
      <c r="AA17" s="1031" t="s">
        <v>552</v>
      </c>
      <c r="AB17" s="903">
        <v>5</v>
      </c>
      <c r="AC17" s="1940"/>
      <c r="AD17" s="1944"/>
      <c r="AE17" s="1066" t="s">
        <v>622</v>
      </c>
      <c r="AF17" s="911">
        <v>8</v>
      </c>
      <c r="AG17" s="1905"/>
      <c r="AH17" s="1958"/>
      <c r="AI17" s="1958"/>
      <c r="AJ17" s="1906"/>
      <c r="AK17" s="293"/>
      <c r="AL17" s="1032"/>
      <c r="AM17" s="293"/>
      <c r="AN17" s="1023"/>
      <c r="AO17" s="818" t="s">
        <v>492</v>
      </c>
      <c r="AP17" s="639">
        <v>18</v>
      </c>
    </row>
    <row r="18" spans="1:58" ht="13.5" customHeight="1">
      <c r="B18" s="1894"/>
      <c r="D18" s="35" t="s">
        <v>165</v>
      </c>
      <c r="E18" s="819">
        <v>10</v>
      </c>
      <c r="F18" s="1909"/>
      <c r="G18" s="1910"/>
      <c r="H18" s="1911"/>
      <c r="K18" s="1890" t="s">
        <v>458</v>
      </c>
      <c r="L18" s="1872">
        <v>4</v>
      </c>
      <c r="M18" s="1030"/>
      <c r="N18" s="1326"/>
      <c r="O18" s="1878"/>
      <c r="P18" s="1879"/>
      <c r="Q18" s="1880"/>
      <c r="R18" s="1892"/>
      <c r="S18" s="1891" t="s">
        <v>553</v>
      </c>
      <c r="T18" s="1033"/>
      <c r="U18" s="904"/>
      <c r="V18" s="903"/>
      <c r="X18" s="1894"/>
      <c r="Z18" s="1930"/>
      <c r="AA18" s="1891" t="s">
        <v>553</v>
      </c>
      <c r="AB18" s="1033"/>
      <c r="AC18" s="1940"/>
      <c r="AD18" s="1944"/>
      <c r="AE18" s="1066" t="s">
        <v>623</v>
      </c>
      <c r="AF18" s="911">
        <v>9</v>
      </c>
      <c r="AG18" s="1905"/>
      <c r="AH18" s="1958"/>
      <c r="AI18" s="1958"/>
      <c r="AJ18" s="1906"/>
      <c r="AK18" s="308"/>
      <c r="AL18" s="201"/>
      <c r="AM18" s="308"/>
      <c r="AN18" s="508"/>
      <c r="AO18" s="818" t="s">
        <v>643</v>
      </c>
      <c r="AP18" s="639">
        <v>19</v>
      </c>
    </row>
    <row r="19" spans="1:58" ht="13.5" customHeight="1">
      <c r="B19" s="1894"/>
      <c r="D19" s="35" t="s">
        <v>167</v>
      </c>
      <c r="E19" s="819">
        <v>11</v>
      </c>
      <c r="F19" s="1909"/>
      <c r="G19" s="1910"/>
      <c r="H19" s="1911"/>
      <c r="I19" s="1907" t="s">
        <v>876</v>
      </c>
      <c r="J19" s="1908"/>
      <c r="K19" s="1890"/>
      <c r="L19" s="1888"/>
      <c r="M19" s="1030"/>
      <c r="N19" s="1326"/>
      <c r="O19" s="1878"/>
      <c r="P19" s="1879"/>
      <c r="Q19" s="1880"/>
      <c r="R19" s="1892"/>
      <c r="S19" s="1891"/>
      <c r="T19" s="1601">
        <v>5</v>
      </c>
      <c r="U19" s="904"/>
      <c r="V19" s="903"/>
      <c r="X19" s="1894"/>
      <c r="Z19" s="1930"/>
      <c r="AA19" s="1891"/>
      <c r="AB19" s="903">
        <v>6</v>
      </c>
      <c r="AC19" s="904"/>
      <c r="AD19" s="903"/>
      <c r="AE19" s="1066" t="s">
        <v>624</v>
      </c>
      <c r="AF19" s="911">
        <v>98</v>
      </c>
      <c r="AG19" s="1905"/>
      <c r="AH19" s="1958"/>
      <c r="AI19" s="1958"/>
      <c r="AJ19" s="1906"/>
      <c r="AK19" s="308"/>
      <c r="AL19" s="201"/>
      <c r="AM19" s="308"/>
      <c r="AN19" s="508"/>
      <c r="AO19" s="818" t="s">
        <v>644</v>
      </c>
      <c r="AP19" s="639">
        <v>20</v>
      </c>
    </row>
    <row r="20" spans="1:58" ht="13.5" customHeight="1">
      <c r="B20" s="1894"/>
      <c r="D20" s="35" t="s">
        <v>457</v>
      </c>
      <c r="E20" s="819">
        <v>12</v>
      </c>
      <c r="F20" s="1909"/>
      <c r="G20" s="1910"/>
      <c r="H20" s="1911"/>
      <c r="I20" s="1907"/>
      <c r="J20" s="1908"/>
      <c r="K20" s="1862" t="s">
        <v>170</v>
      </c>
      <c r="L20" s="1034"/>
      <c r="M20" s="1029"/>
      <c r="N20" s="1327"/>
      <c r="O20" s="1878"/>
      <c r="P20" s="1879"/>
      <c r="Q20" s="1880"/>
      <c r="R20" s="985"/>
      <c r="S20" s="1031" t="s">
        <v>168</v>
      </c>
      <c r="T20" s="1601">
        <v>6</v>
      </c>
      <c r="U20" s="904"/>
      <c r="V20" s="903"/>
      <c r="X20" s="1894"/>
      <c r="Z20" s="989"/>
      <c r="AA20" s="1031" t="s">
        <v>168</v>
      </c>
      <c r="AB20" s="903">
        <v>7</v>
      </c>
      <c r="AC20" s="904"/>
      <c r="AD20" s="903"/>
      <c r="AE20" s="1067"/>
      <c r="AF20" s="912"/>
      <c r="AG20" s="1905"/>
      <c r="AH20" s="1958"/>
      <c r="AI20" s="1958"/>
      <c r="AJ20" s="1906"/>
      <c r="AK20" s="308"/>
      <c r="AL20" s="201"/>
      <c r="AM20" s="308"/>
      <c r="AN20" s="508"/>
      <c r="AO20" s="1025" t="s">
        <v>624</v>
      </c>
      <c r="AP20" s="819">
        <v>98</v>
      </c>
    </row>
    <row r="21" spans="1:58" ht="13.5" customHeight="1">
      <c r="B21" s="1894"/>
      <c r="D21" s="35" t="s">
        <v>172</v>
      </c>
      <c r="E21" s="819">
        <f>E20+1</f>
        <v>13</v>
      </c>
      <c r="F21" s="1912" t="s">
        <v>874</v>
      </c>
      <c r="G21" s="1913"/>
      <c r="H21" s="1914"/>
      <c r="I21" s="1907"/>
      <c r="J21" s="1908"/>
      <c r="K21" s="1863"/>
      <c r="L21" s="923">
        <v>5</v>
      </c>
      <c r="M21" s="37" t="s">
        <v>19</v>
      </c>
      <c r="N21" s="1325">
        <f>R4</f>
        <v>-1.1400000000000001</v>
      </c>
      <c r="O21" s="1878"/>
      <c r="P21" s="1879"/>
      <c r="Q21" s="1880"/>
      <c r="R21" s="985" t="s">
        <v>626</v>
      </c>
      <c r="S21" s="1600" t="s">
        <v>879</v>
      </c>
      <c r="T21" s="1601">
        <v>7</v>
      </c>
      <c r="U21" s="904"/>
      <c r="V21" s="903"/>
      <c r="X21" s="1894"/>
      <c r="Z21" s="989" t="s">
        <v>625</v>
      </c>
      <c r="AA21" s="1031" t="s">
        <v>171</v>
      </c>
      <c r="AB21" s="903">
        <v>8</v>
      </c>
      <c r="AC21" s="904"/>
      <c r="AD21" s="903"/>
      <c r="AE21" s="1068"/>
      <c r="AF21" s="913"/>
      <c r="AG21" s="308"/>
      <c r="AH21" s="492"/>
      <c r="AI21" s="309"/>
      <c r="AJ21" s="201"/>
      <c r="AK21" s="308"/>
      <c r="AL21" s="201"/>
      <c r="AM21" s="61" t="s">
        <v>175</v>
      </c>
      <c r="AN21" s="639">
        <v>1</v>
      </c>
      <c r="AO21" s="963"/>
      <c r="AP21" s="814"/>
    </row>
    <row r="22" spans="1:58" ht="13.5" customHeight="1">
      <c r="B22" s="1894"/>
      <c r="D22" s="35" t="s">
        <v>173</v>
      </c>
      <c r="E22" s="819">
        <v>14</v>
      </c>
      <c r="F22" s="1915"/>
      <c r="G22" s="1916"/>
      <c r="H22" s="1917"/>
      <c r="I22" s="1903" t="s">
        <v>47</v>
      </c>
      <c r="J22" s="1904"/>
      <c r="K22" s="194" t="s">
        <v>174</v>
      </c>
      <c r="L22" s="924">
        <v>6</v>
      </c>
      <c r="M22" s="38" t="s">
        <v>19</v>
      </c>
      <c r="N22" s="1329">
        <f>R4</f>
        <v>-1.1400000000000001</v>
      </c>
      <c r="O22" s="1878"/>
      <c r="P22" s="1879"/>
      <c r="Q22" s="1880"/>
      <c r="R22" s="985"/>
      <c r="S22" s="1031" t="s">
        <v>624</v>
      </c>
      <c r="T22" s="903">
        <v>98</v>
      </c>
      <c r="U22" s="906"/>
      <c r="V22" s="905"/>
      <c r="X22" s="1894"/>
      <c r="Z22" s="989"/>
      <c r="AA22" s="1031" t="s">
        <v>624</v>
      </c>
      <c r="AB22" s="903">
        <v>98</v>
      </c>
      <c r="AC22" s="906"/>
      <c r="AD22" s="905"/>
      <c r="AE22" s="1069"/>
      <c r="AF22" s="914"/>
      <c r="AG22" s="61" t="s">
        <v>175</v>
      </c>
      <c r="AH22" s="1335">
        <v>1</v>
      </c>
      <c r="AI22" s="1336"/>
      <c r="AJ22" s="1110"/>
      <c r="AK22" s="308"/>
      <c r="AL22" s="201"/>
      <c r="AM22" s="707" t="s">
        <v>176</v>
      </c>
      <c r="AN22" s="1081">
        <v>2</v>
      </c>
      <c r="AO22" s="964"/>
      <c r="AP22" s="815"/>
    </row>
    <row r="23" spans="1:58" ht="13.5" customHeight="1">
      <c r="B23" s="1894"/>
      <c r="D23" s="61"/>
      <c r="E23" s="639"/>
      <c r="F23" s="1035" t="s">
        <v>4</v>
      </c>
      <c r="G23" s="1036" t="s">
        <v>5</v>
      </c>
      <c r="H23" s="1037" t="s">
        <v>6</v>
      </c>
      <c r="I23" s="1035" t="s">
        <v>4</v>
      </c>
      <c r="J23" s="1036" t="s">
        <v>5</v>
      </c>
      <c r="K23" s="1876"/>
      <c r="L23" s="1872"/>
      <c r="M23" s="1874"/>
      <c r="N23" s="1886"/>
      <c r="O23" s="1881"/>
      <c r="P23" s="1882"/>
      <c r="Q23" s="1883"/>
      <c r="R23" s="1064"/>
      <c r="S23" s="907"/>
      <c r="T23" s="908"/>
      <c r="U23" s="909"/>
      <c r="V23" s="908"/>
      <c r="X23" s="1894"/>
      <c r="Z23" s="1071"/>
      <c r="AA23" s="907"/>
      <c r="AB23" s="908"/>
      <c r="AC23" s="909"/>
      <c r="AD23" s="908"/>
      <c r="AE23" s="1068"/>
      <c r="AF23" s="913"/>
      <c r="AG23" s="61" t="s">
        <v>176</v>
      </c>
      <c r="AH23" s="924">
        <v>2</v>
      </c>
      <c r="AI23" s="312" t="s">
        <v>19</v>
      </c>
      <c r="AJ23" s="1337">
        <f>AM4</f>
        <v>-1.19</v>
      </c>
      <c r="AK23" s="308"/>
      <c r="AL23" s="201"/>
      <c r="AM23" s="1016" t="s">
        <v>640</v>
      </c>
      <c r="AN23" s="1016"/>
      <c r="AO23" s="962"/>
      <c r="AP23" s="816"/>
    </row>
    <row r="24" spans="1:58" ht="13.5" customHeight="1">
      <c r="B24" s="1895"/>
      <c r="D24" s="1038" t="s">
        <v>130</v>
      </c>
      <c r="E24" s="1039">
        <v>96</v>
      </c>
      <c r="F24" s="992" t="s">
        <v>132</v>
      </c>
      <c r="G24" s="96" t="s">
        <v>133</v>
      </c>
      <c r="H24" s="58" t="s">
        <v>134</v>
      </c>
      <c r="I24" s="183" t="s">
        <v>178</v>
      </c>
      <c r="J24" s="183" t="s">
        <v>133</v>
      </c>
      <c r="K24" s="1877"/>
      <c r="L24" s="1873"/>
      <c r="M24" s="1875"/>
      <c r="N24" s="1887"/>
      <c r="O24" s="101" t="s">
        <v>11</v>
      </c>
      <c r="P24" s="101" t="s">
        <v>12</v>
      </c>
      <c r="Q24" s="101" t="s">
        <v>48</v>
      </c>
      <c r="R24" s="101" t="s">
        <v>1</v>
      </c>
      <c r="S24" s="1950" t="s">
        <v>150</v>
      </c>
      <c r="T24" s="1951"/>
      <c r="U24" s="1946" t="s">
        <v>783</v>
      </c>
      <c r="V24" s="1947"/>
      <c r="X24" s="1895"/>
      <c r="Z24" s="1072" t="s">
        <v>1</v>
      </c>
      <c r="AA24" s="1869" t="s">
        <v>150</v>
      </c>
      <c r="AB24" s="1870"/>
      <c r="AC24" s="1948" t="s">
        <v>880</v>
      </c>
      <c r="AD24" s="1949"/>
      <c r="AE24" s="1070"/>
      <c r="AF24" s="915"/>
      <c r="AG24" s="313"/>
      <c r="AH24" s="493"/>
      <c r="AI24" s="314"/>
      <c r="AJ24" s="315"/>
      <c r="AK24" s="1952" t="s">
        <v>133</v>
      </c>
      <c r="AL24" s="1953"/>
      <c r="AM24" s="1073" t="s">
        <v>641</v>
      </c>
      <c r="AN24" s="509"/>
      <c r="AO24" s="813"/>
      <c r="AP24" s="817"/>
    </row>
    <row r="25" spans="1:58" ht="3.95" customHeight="1">
      <c r="A25" s="918"/>
      <c r="C25" s="918"/>
      <c r="D25" s="918"/>
      <c r="E25" s="918"/>
      <c r="F25" s="1871"/>
      <c r="G25" s="1871"/>
      <c r="H25" s="1871"/>
      <c r="I25" s="918"/>
      <c r="J25" s="918"/>
      <c r="K25" s="918"/>
      <c r="L25" s="1040"/>
      <c r="M25" s="1871"/>
      <c r="N25" s="1871"/>
      <c r="O25" s="44"/>
      <c r="P25" s="44"/>
      <c r="Q25" s="44"/>
      <c r="R25" s="44"/>
      <c r="S25" s="918"/>
      <c r="T25" s="918"/>
      <c r="U25" s="918"/>
      <c r="V25" s="918"/>
      <c r="W25" s="918"/>
      <c r="Y25" s="918"/>
      <c r="Z25" s="44"/>
      <c r="AA25" s="1041"/>
      <c r="AB25" s="1041"/>
      <c r="AC25" s="1041"/>
      <c r="AD25" s="1041"/>
      <c r="AE25" s="1042"/>
      <c r="AF25" s="1043"/>
      <c r="AG25" s="44"/>
      <c r="AH25" s="494"/>
      <c r="AI25" s="1044"/>
      <c r="AJ25" s="918"/>
      <c r="AK25" s="44"/>
      <c r="AL25" s="918"/>
      <c r="AM25" s="44"/>
      <c r="AN25" s="1040"/>
      <c r="AO25" s="1045"/>
      <c r="AP25" s="1040"/>
    </row>
    <row r="26" spans="1:58" ht="18" customHeight="1">
      <c r="A26" s="968"/>
      <c r="B26" s="996">
        <v>1</v>
      </c>
      <c r="C26" s="968"/>
      <c r="D26" s="955"/>
      <c r="E26" s="969"/>
      <c r="F26" s="368"/>
      <c r="G26" s="984"/>
      <c r="H26" s="367"/>
      <c r="I26" s="370"/>
      <c r="J26" s="370"/>
      <c r="K26" s="1864"/>
      <c r="L26" s="1865"/>
      <c r="M26" s="1865"/>
      <c r="N26" s="1330"/>
      <c r="O26" s="379"/>
      <c r="P26" s="379"/>
      <c r="Q26" s="379"/>
      <c r="R26" s="370"/>
      <c r="S26" s="955"/>
      <c r="T26" s="969"/>
      <c r="U26" s="955"/>
      <c r="V26" s="969"/>
      <c r="W26" s="968"/>
      <c r="X26" s="996">
        <v>1</v>
      </c>
      <c r="Y26" s="968"/>
      <c r="Z26" s="370"/>
      <c r="AA26" s="955"/>
      <c r="AB26" s="969"/>
      <c r="AC26" s="955"/>
      <c r="AD26" s="969"/>
      <c r="AE26" s="366"/>
      <c r="AF26" s="481"/>
      <c r="AG26" s="955"/>
      <c r="AH26" s="495"/>
      <c r="AI26" s="337"/>
      <c r="AJ26" s="969"/>
      <c r="AK26" s="955"/>
      <c r="AL26" s="969"/>
      <c r="AM26" s="955"/>
      <c r="AN26" s="510"/>
      <c r="AO26" s="955"/>
      <c r="AP26" s="510"/>
      <c r="AQ26" s="612"/>
      <c r="AR26" s="612"/>
      <c r="AS26" s="612"/>
      <c r="AT26" s="612"/>
      <c r="AU26" s="612"/>
      <c r="AV26" s="612"/>
      <c r="AW26" s="612"/>
      <c r="AX26" s="612"/>
      <c r="AY26" s="612"/>
      <c r="AZ26" s="612"/>
      <c r="BA26" s="612"/>
      <c r="BB26" s="612"/>
      <c r="BC26" s="613"/>
      <c r="BD26" s="613"/>
      <c r="BE26" s="613"/>
      <c r="BF26" s="613"/>
    </row>
    <row r="27" spans="1:58" ht="18" customHeight="1">
      <c r="A27" s="968"/>
      <c r="B27" s="996">
        <f>B26+1</f>
        <v>2</v>
      </c>
      <c r="C27" s="968"/>
      <c r="D27" s="955"/>
      <c r="E27" s="969"/>
      <c r="F27" s="983"/>
      <c r="G27" s="357"/>
      <c r="H27" s="367"/>
      <c r="I27" s="370"/>
      <c r="J27" s="370"/>
      <c r="K27" s="1864"/>
      <c r="L27" s="1865"/>
      <c r="M27" s="1865"/>
      <c r="N27" s="1330"/>
      <c r="O27" s="379"/>
      <c r="P27" s="379"/>
      <c r="Q27" s="379"/>
      <c r="R27" s="370"/>
      <c r="S27" s="366"/>
      <c r="T27" s="969"/>
      <c r="U27" s="955"/>
      <c r="V27" s="969"/>
      <c r="W27" s="968"/>
      <c r="X27" s="996">
        <f>X26+1</f>
        <v>2</v>
      </c>
      <c r="Y27" s="968"/>
      <c r="Z27" s="370"/>
      <c r="AA27" s="366"/>
      <c r="AB27" s="969"/>
      <c r="AC27" s="955"/>
      <c r="AD27" s="969"/>
      <c r="AE27" s="366"/>
      <c r="AF27" s="481"/>
      <c r="AG27" s="955"/>
      <c r="AH27" s="495"/>
      <c r="AI27" s="337"/>
      <c r="AJ27" s="969"/>
      <c r="AK27" s="955"/>
      <c r="AL27" s="969"/>
      <c r="AM27" s="955"/>
      <c r="AN27" s="510"/>
      <c r="AO27" s="955"/>
      <c r="AP27" s="510"/>
      <c r="AQ27" s="612"/>
      <c r="AR27" s="612"/>
      <c r="AS27" s="612"/>
      <c r="AT27" s="612"/>
      <c r="AU27" s="612"/>
      <c r="AV27" s="612"/>
      <c r="AW27" s="612"/>
      <c r="AX27" s="612"/>
      <c r="AY27" s="612"/>
      <c r="AZ27" s="612"/>
      <c r="BA27" s="612"/>
      <c r="BB27" s="612"/>
      <c r="BC27" s="613"/>
      <c r="BD27" s="613"/>
      <c r="BE27" s="613"/>
      <c r="BF27" s="613"/>
    </row>
    <row r="28" spans="1:58" ht="18" customHeight="1">
      <c r="A28" s="968"/>
      <c r="B28" s="428">
        <f>B27+1</f>
        <v>3</v>
      </c>
      <c r="C28" s="968"/>
      <c r="D28" s="957"/>
      <c r="E28" s="973"/>
      <c r="F28" s="981"/>
      <c r="G28" s="430"/>
      <c r="H28" s="431"/>
      <c r="I28" s="416"/>
      <c r="J28" s="416"/>
      <c r="K28" s="1867"/>
      <c r="L28" s="1868"/>
      <c r="M28" s="1868"/>
      <c r="N28" s="1331"/>
      <c r="O28" s="416"/>
      <c r="P28" s="416"/>
      <c r="Q28" s="416"/>
      <c r="R28" s="432"/>
      <c r="S28" s="433"/>
      <c r="T28" s="973"/>
      <c r="U28" s="957"/>
      <c r="V28" s="973"/>
      <c r="W28" s="968"/>
      <c r="X28" s="428">
        <f>X27+1</f>
        <v>3</v>
      </c>
      <c r="Y28" s="968"/>
      <c r="Z28" s="432"/>
      <c r="AA28" s="433"/>
      <c r="AB28" s="973"/>
      <c r="AC28" s="957"/>
      <c r="AD28" s="973"/>
      <c r="AE28" s="433"/>
      <c r="AF28" s="482"/>
      <c r="AG28" s="957"/>
      <c r="AH28" s="496"/>
      <c r="AI28" s="434"/>
      <c r="AJ28" s="973"/>
      <c r="AK28" s="957"/>
      <c r="AL28" s="973"/>
      <c r="AM28" s="957"/>
      <c r="AN28" s="511"/>
      <c r="AO28" s="957"/>
      <c r="AP28" s="511"/>
      <c r="AQ28" s="612"/>
      <c r="AR28" s="612"/>
      <c r="AS28" s="612"/>
      <c r="AT28" s="612"/>
      <c r="AU28" s="612"/>
      <c r="AV28" s="612"/>
      <c r="AW28" s="612"/>
      <c r="AX28" s="612"/>
      <c r="AY28" s="612"/>
      <c r="AZ28" s="612"/>
      <c r="BA28" s="612"/>
      <c r="BB28" s="612"/>
      <c r="BC28" s="613"/>
      <c r="BD28" s="613"/>
      <c r="BE28" s="613"/>
      <c r="BF28" s="613"/>
    </row>
    <row r="29" spans="1:58" ht="4.5" customHeight="1">
      <c r="A29" s="339"/>
      <c r="B29" s="339"/>
      <c r="C29" s="339"/>
      <c r="D29" s="339"/>
      <c r="E29" s="968"/>
      <c r="F29" s="959"/>
      <c r="G29" s="959"/>
      <c r="H29" s="959"/>
      <c r="I29" s="339"/>
      <c r="J29" s="339"/>
      <c r="K29" s="339"/>
      <c r="L29" s="473"/>
      <c r="M29" s="1866"/>
      <c r="N29" s="1866"/>
      <c r="O29" s="341"/>
      <c r="P29" s="341"/>
      <c r="Q29" s="341"/>
      <c r="R29" s="341"/>
      <c r="S29" s="341"/>
      <c r="T29" s="970"/>
      <c r="U29" s="970"/>
      <c r="V29" s="970"/>
      <c r="W29" s="339"/>
      <c r="X29" s="339"/>
      <c r="Y29" s="339"/>
      <c r="Z29" s="952"/>
      <c r="AA29" s="341"/>
      <c r="AB29" s="970"/>
      <c r="AC29" s="970"/>
      <c r="AD29" s="970"/>
      <c r="AE29" s="952"/>
      <c r="AF29" s="483"/>
      <c r="AG29" s="952"/>
      <c r="AH29" s="497"/>
      <c r="AI29" s="438"/>
      <c r="AJ29" s="952"/>
      <c r="AK29" s="952"/>
      <c r="AL29" s="952"/>
      <c r="AM29" s="952"/>
      <c r="AN29" s="512"/>
      <c r="AO29" s="952"/>
      <c r="AP29" s="483"/>
      <c r="AQ29" s="612"/>
      <c r="AR29" s="612"/>
      <c r="AS29" s="612"/>
      <c r="AT29" s="612"/>
      <c r="AU29" s="612"/>
      <c r="AV29" s="612"/>
      <c r="AW29" s="612"/>
      <c r="AX29" s="612"/>
      <c r="AY29" s="612"/>
      <c r="AZ29" s="612"/>
      <c r="BA29" s="612"/>
      <c r="BB29" s="612"/>
      <c r="BC29" s="613"/>
      <c r="BD29" s="613"/>
      <c r="BE29" s="613"/>
      <c r="BF29" s="613"/>
    </row>
    <row r="30" spans="1:58" ht="18" customHeight="1">
      <c r="A30" s="968"/>
      <c r="B30" s="1046">
        <f>B28+1</f>
        <v>4</v>
      </c>
      <c r="C30" s="968"/>
      <c r="D30" s="955"/>
      <c r="E30" s="969"/>
      <c r="F30" s="368"/>
      <c r="G30" s="357"/>
      <c r="H30" s="367"/>
      <c r="I30" s="370"/>
      <c r="J30" s="370"/>
      <c r="K30" s="1864"/>
      <c r="L30" s="1865"/>
      <c r="M30" s="1865"/>
      <c r="N30" s="1332"/>
      <c r="O30" s="370"/>
      <c r="P30" s="370"/>
      <c r="Q30" s="370"/>
      <c r="R30" s="379"/>
      <c r="S30" s="366"/>
      <c r="T30" s="969"/>
      <c r="U30" s="955"/>
      <c r="V30" s="969"/>
      <c r="W30" s="968"/>
      <c r="X30" s="1046">
        <f>X28+1</f>
        <v>4</v>
      </c>
      <c r="Y30" s="968"/>
      <c r="Z30" s="379"/>
      <c r="AA30" s="366"/>
      <c r="AB30" s="969"/>
      <c r="AC30" s="955"/>
      <c r="AD30" s="969"/>
      <c r="AE30" s="366"/>
      <c r="AF30" s="481"/>
      <c r="AG30" s="955"/>
      <c r="AH30" s="495"/>
      <c r="AI30" s="337"/>
      <c r="AJ30" s="969"/>
      <c r="AK30" s="955"/>
      <c r="AL30" s="969"/>
      <c r="AM30" s="955"/>
      <c r="AN30" s="510"/>
      <c r="AO30" s="955"/>
      <c r="AP30" s="510"/>
      <c r="AQ30" s="612"/>
      <c r="AR30" s="612"/>
      <c r="AS30" s="612"/>
      <c r="AT30" s="612"/>
      <c r="AU30" s="612"/>
      <c r="AV30" s="612"/>
      <c r="AW30" s="612"/>
      <c r="AX30" s="612"/>
      <c r="AY30" s="612"/>
      <c r="AZ30" s="612"/>
      <c r="BA30" s="612"/>
      <c r="BB30" s="612"/>
      <c r="BC30" s="613"/>
      <c r="BD30" s="613"/>
      <c r="BE30" s="613"/>
      <c r="BF30" s="613"/>
    </row>
    <row r="31" spans="1:58" ht="18" customHeight="1">
      <c r="A31" s="968"/>
      <c r="B31" s="1047">
        <f>B30+1</f>
        <v>5</v>
      </c>
      <c r="C31" s="968"/>
      <c r="D31" s="955"/>
      <c r="E31" s="969"/>
      <c r="F31" s="368"/>
      <c r="G31" s="984"/>
      <c r="H31" s="367"/>
      <c r="I31" s="370"/>
      <c r="J31" s="370"/>
      <c r="K31" s="1864"/>
      <c r="L31" s="1865"/>
      <c r="M31" s="1865"/>
      <c r="N31" s="1332"/>
      <c r="O31" s="370"/>
      <c r="P31" s="370"/>
      <c r="Q31" s="370"/>
      <c r="R31" s="370"/>
      <c r="S31" s="366"/>
      <c r="T31" s="969"/>
      <c r="U31" s="955"/>
      <c r="V31" s="969"/>
      <c r="W31" s="968"/>
      <c r="X31" s="1047">
        <f>X30+1</f>
        <v>5</v>
      </c>
      <c r="Y31" s="968"/>
      <c r="Z31" s="370"/>
      <c r="AA31" s="366"/>
      <c r="AB31" s="969"/>
      <c r="AC31" s="955"/>
      <c r="AD31" s="969"/>
      <c r="AE31" s="366"/>
      <c r="AF31" s="481"/>
      <c r="AG31" s="955"/>
      <c r="AH31" s="495"/>
      <c r="AI31" s="337"/>
      <c r="AJ31" s="969"/>
      <c r="AK31" s="955"/>
      <c r="AL31" s="969"/>
      <c r="AM31" s="955"/>
      <c r="AN31" s="510"/>
      <c r="AO31" s="955"/>
      <c r="AP31" s="510"/>
      <c r="AQ31" s="612"/>
      <c r="AR31" s="612"/>
      <c r="AS31" s="612"/>
      <c r="AT31" s="612"/>
      <c r="AU31" s="612"/>
      <c r="AV31" s="612"/>
      <c r="AW31" s="612"/>
      <c r="AX31" s="612"/>
      <c r="AY31" s="612"/>
      <c r="AZ31" s="612"/>
      <c r="BA31" s="612"/>
      <c r="BB31" s="612"/>
      <c r="BC31" s="613"/>
      <c r="BD31" s="613"/>
      <c r="BE31" s="613"/>
      <c r="BF31" s="613"/>
    </row>
    <row r="32" spans="1:58" ht="18" customHeight="1">
      <c r="A32" s="968"/>
      <c r="B32" s="1048">
        <f>B31+1</f>
        <v>6</v>
      </c>
      <c r="C32" s="968"/>
      <c r="D32" s="951"/>
      <c r="E32" s="967"/>
      <c r="F32" s="435"/>
      <c r="G32" s="418"/>
      <c r="H32" s="436"/>
      <c r="I32" s="415"/>
      <c r="J32" s="415"/>
      <c r="K32" s="1867"/>
      <c r="L32" s="1868"/>
      <c r="M32" s="1868"/>
      <c r="N32" s="1333"/>
      <c r="O32" s="415"/>
      <c r="P32" s="415"/>
      <c r="Q32" s="415"/>
      <c r="R32" s="415"/>
      <c r="S32" s="433"/>
      <c r="T32" s="973"/>
      <c r="U32" s="957"/>
      <c r="V32" s="973"/>
      <c r="W32" s="968"/>
      <c r="X32" s="1048">
        <f>X31+1</f>
        <v>6</v>
      </c>
      <c r="Y32" s="968"/>
      <c r="Z32" s="415"/>
      <c r="AA32" s="433"/>
      <c r="AB32" s="973"/>
      <c r="AC32" s="957"/>
      <c r="AD32" s="973"/>
      <c r="AE32" s="437"/>
      <c r="AF32" s="483"/>
      <c r="AG32" s="951"/>
      <c r="AH32" s="497"/>
      <c r="AI32" s="438"/>
      <c r="AJ32" s="967"/>
      <c r="AK32" s="951"/>
      <c r="AL32" s="967"/>
      <c r="AM32" s="951"/>
      <c r="AN32" s="512"/>
      <c r="AO32" s="957"/>
      <c r="AP32" s="511"/>
      <c r="AQ32" s="612"/>
      <c r="AR32" s="612"/>
      <c r="AS32" s="612"/>
      <c r="AT32" s="612"/>
      <c r="AU32" s="612"/>
      <c r="AV32" s="612"/>
      <c r="AW32" s="612"/>
      <c r="AX32" s="612"/>
      <c r="AY32" s="612"/>
      <c r="AZ32" s="612"/>
      <c r="BA32" s="612"/>
      <c r="BB32" s="612"/>
      <c r="BC32" s="613"/>
      <c r="BD32" s="613"/>
      <c r="BE32" s="613"/>
      <c r="BF32" s="613"/>
    </row>
    <row r="33" spans="1:58" ht="4.5" customHeight="1">
      <c r="A33" s="339"/>
      <c r="B33" s="339"/>
      <c r="C33" s="339"/>
      <c r="D33" s="339"/>
      <c r="E33" s="968"/>
      <c r="F33" s="959"/>
      <c r="G33" s="959"/>
      <c r="H33" s="959"/>
      <c r="I33" s="339"/>
      <c r="J33" s="339"/>
      <c r="K33" s="339"/>
      <c r="L33" s="473"/>
      <c r="M33" s="1866"/>
      <c r="N33" s="1866"/>
      <c r="O33" s="339"/>
      <c r="P33" s="339"/>
      <c r="Q33" s="339"/>
      <c r="R33" s="339"/>
      <c r="S33" s="339"/>
      <c r="T33" s="968"/>
      <c r="U33" s="968"/>
      <c r="V33" s="968"/>
      <c r="W33" s="339"/>
      <c r="X33" s="339"/>
      <c r="Y33" s="339"/>
      <c r="Z33" s="952"/>
      <c r="AA33" s="339"/>
      <c r="AB33" s="968"/>
      <c r="AC33" s="968"/>
      <c r="AD33" s="968"/>
      <c r="AE33" s="952"/>
      <c r="AF33" s="483"/>
      <c r="AG33" s="952"/>
      <c r="AH33" s="497"/>
      <c r="AI33" s="438"/>
      <c r="AJ33" s="952"/>
      <c r="AK33" s="952"/>
      <c r="AL33" s="952"/>
      <c r="AM33" s="952"/>
      <c r="AN33" s="512"/>
      <c r="AO33" s="952"/>
      <c r="AP33" s="483"/>
      <c r="AQ33" s="612"/>
      <c r="AR33" s="612"/>
      <c r="AS33" s="612"/>
      <c r="AT33" s="612"/>
      <c r="AU33" s="612"/>
      <c r="AV33" s="612"/>
      <c r="AW33" s="612"/>
      <c r="AX33" s="612"/>
      <c r="AY33" s="612"/>
      <c r="AZ33" s="612"/>
      <c r="BA33" s="612"/>
      <c r="BB33" s="612"/>
      <c r="BC33" s="613"/>
      <c r="BD33" s="613"/>
      <c r="BE33" s="613"/>
      <c r="BF33" s="613"/>
    </row>
    <row r="34" spans="1:58" ht="18" customHeight="1">
      <c r="A34" s="968"/>
      <c r="B34" s="996">
        <f>B32+1</f>
        <v>7</v>
      </c>
      <c r="C34" s="968"/>
      <c r="D34" s="953"/>
      <c r="E34" s="971"/>
      <c r="F34" s="372"/>
      <c r="G34" s="371"/>
      <c r="H34" s="369"/>
      <c r="I34" s="376"/>
      <c r="J34" s="376"/>
      <c r="K34" s="1920"/>
      <c r="L34" s="1921"/>
      <c r="M34" s="1921"/>
      <c r="N34" s="1332"/>
      <c r="O34" s="376"/>
      <c r="P34" s="376"/>
      <c r="Q34" s="376"/>
      <c r="R34" s="376"/>
      <c r="S34" s="375"/>
      <c r="T34" s="971"/>
      <c r="U34" s="953"/>
      <c r="V34" s="971"/>
      <c r="W34" s="968"/>
      <c r="X34" s="996">
        <f>X32+1</f>
        <v>7</v>
      </c>
      <c r="Y34" s="968"/>
      <c r="Z34" s="376"/>
      <c r="AA34" s="375"/>
      <c r="AB34" s="971"/>
      <c r="AC34" s="953"/>
      <c r="AD34" s="971"/>
      <c r="AE34" s="375"/>
      <c r="AF34" s="484"/>
      <c r="AG34" s="953"/>
      <c r="AH34" s="498"/>
      <c r="AI34" s="342"/>
      <c r="AJ34" s="971"/>
      <c r="AK34" s="953"/>
      <c r="AL34" s="971"/>
      <c r="AM34" s="953"/>
      <c r="AN34" s="513"/>
      <c r="AO34" s="955"/>
      <c r="AP34" s="510"/>
      <c r="AQ34" s="612"/>
      <c r="AR34" s="612"/>
      <c r="AS34" s="612"/>
      <c r="AT34" s="612"/>
      <c r="AU34" s="612"/>
      <c r="AV34" s="612"/>
      <c r="AW34" s="612"/>
      <c r="AX34" s="612"/>
      <c r="AY34" s="612"/>
      <c r="AZ34" s="612"/>
      <c r="BA34" s="612"/>
      <c r="BB34" s="612"/>
      <c r="BC34" s="613"/>
      <c r="BD34" s="613"/>
      <c r="BE34" s="613"/>
      <c r="BF34" s="613"/>
    </row>
    <row r="35" spans="1:58" ht="18" customHeight="1">
      <c r="A35" s="968"/>
      <c r="B35" s="996">
        <f>B34+1</f>
        <v>8</v>
      </c>
      <c r="C35" s="968"/>
      <c r="D35" s="953"/>
      <c r="E35" s="971"/>
      <c r="F35" s="372"/>
      <c r="G35" s="371"/>
      <c r="H35" s="369"/>
      <c r="I35" s="376"/>
      <c r="J35" s="376"/>
      <c r="K35" s="1920"/>
      <c r="L35" s="1921"/>
      <c r="M35" s="1921"/>
      <c r="N35" s="1332"/>
      <c r="O35" s="376"/>
      <c r="P35" s="376"/>
      <c r="Q35" s="376"/>
      <c r="R35" s="376"/>
      <c r="S35" s="375"/>
      <c r="T35" s="971"/>
      <c r="U35" s="953"/>
      <c r="V35" s="971"/>
      <c r="W35" s="968"/>
      <c r="X35" s="996">
        <f>X34+1</f>
        <v>8</v>
      </c>
      <c r="Y35" s="968"/>
      <c r="Z35" s="376"/>
      <c r="AA35" s="375"/>
      <c r="AB35" s="971"/>
      <c r="AC35" s="953"/>
      <c r="AD35" s="971"/>
      <c r="AE35" s="375"/>
      <c r="AF35" s="484"/>
      <c r="AG35" s="953"/>
      <c r="AH35" s="498"/>
      <c r="AI35" s="342"/>
      <c r="AJ35" s="971"/>
      <c r="AK35" s="953"/>
      <c r="AL35" s="971"/>
      <c r="AM35" s="953"/>
      <c r="AN35" s="513"/>
      <c r="AO35" s="955"/>
      <c r="AP35" s="510"/>
      <c r="AQ35" s="612"/>
      <c r="AR35" s="612"/>
      <c r="AS35" s="612"/>
      <c r="AT35" s="612"/>
      <c r="AU35" s="612"/>
      <c r="AV35" s="612"/>
      <c r="AW35" s="612"/>
      <c r="AX35" s="612"/>
      <c r="AY35" s="612"/>
      <c r="AZ35" s="612"/>
      <c r="BA35" s="612"/>
      <c r="BB35" s="612"/>
      <c r="BC35" s="613"/>
      <c r="BD35" s="613"/>
      <c r="BE35" s="613"/>
      <c r="BF35" s="613"/>
    </row>
    <row r="36" spans="1:58" ht="18" customHeight="1">
      <c r="A36" s="968"/>
      <c r="B36" s="428">
        <f>B35+1</f>
        <v>9</v>
      </c>
      <c r="C36" s="968"/>
      <c r="D36" s="951"/>
      <c r="E36" s="967"/>
      <c r="F36" s="435"/>
      <c r="G36" s="418"/>
      <c r="H36" s="436"/>
      <c r="I36" s="415"/>
      <c r="J36" s="415"/>
      <c r="K36" s="1918"/>
      <c r="L36" s="1919"/>
      <c r="M36" s="1919"/>
      <c r="N36" s="1333"/>
      <c r="O36" s="415"/>
      <c r="P36" s="415"/>
      <c r="Q36" s="415"/>
      <c r="R36" s="415"/>
      <c r="S36" s="437"/>
      <c r="T36" s="967"/>
      <c r="U36" s="951"/>
      <c r="V36" s="967"/>
      <c r="W36" s="968"/>
      <c r="X36" s="428">
        <f>X35+1</f>
        <v>9</v>
      </c>
      <c r="Y36" s="968"/>
      <c r="Z36" s="415"/>
      <c r="AA36" s="437"/>
      <c r="AB36" s="967"/>
      <c r="AC36" s="951"/>
      <c r="AD36" s="967"/>
      <c r="AE36" s="437"/>
      <c r="AF36" s="483"/>
      <c r="AG36" s="951"/>
      <c r="AH36" s="497"/>
      <c r="AI36" s="438"/>
      <c r="AJ36" s="967"/>
      <c r="AK36" s="951"/>
      <c r="AL36" s="967"/>
      <c r="AM36" s="951"/>
      <c r="AN36" s="512"/>
      <c r="AO36" s="957"/>
      <c r="AP36" s="511"/>
      <c r="AQ36" s="612"/>
      <c r="AR36" s="612"/>
      <c r="AS36" s="612"/>
      <c r="AT36" s="612"/>
      <c r="AU36" s="612"/>
      <c r="AV36" s="612"/>
      <c r="AW36" s="612"/>
      <c r="AX36" s="612"/>
      <c r="AY36" s="612"/>
      <c r="AZ36" s="612"/>
      <c r="BA36" s="612"/>
      <c r="BB36" s="612"/>
      <c r="BC36" s="613"/>
      <c r="BD36" s="613"/>
      <c r="BE36" s="613"/>
      <c r="BF36" s="613"/>
    </row>
    <row r="37" spans="1:58" ht="4.5" customHeight="1">
      <c r="A37" s="339"/>
      <c r="B37" s="339"/>
      <c r="C37" s="339"/>
      <c r="D37" s="339"/>
      <c r="E37" s="968"/>
      <c r="F37" s="959"/>
      <c r="G37" s="959"/>
      <c r="H37" s="959"/>
      <c r="I37" s="339"/>
      <c r="J37" s="339"/>
      <c r="K37" s="339"/>
      <c r="L37" s="473"/>
      <c r="M37" s="1866"/>
      <c r="N37" s="1866"/>
      <c r="O37" s="339"/>
      <c r="P37" s="339"/>
      <c r="Q37" s="339"/>
      <c r="R37" s="339"/>
      <c r="S37" s="339"/>
      <c r="T37" s="968"/>
      <c r="U37" s="968"/>
      <c r="V37" s="968"/>
      <c r="W37" s="339"/>
      <c r="X37" s="339"/>
      <c r="Y37" s="339"/>
      <c r="Z37" s="952"/>
      <c r="AA37" s="339"/>
      <c r="AB37" s="968"/>
      <c r="AC37" s="968"/>
      <c r="AD37" s="968"/>
      <c r="AE37" s="952"/>
      <c r="AF37" s="483"/>
      <c r="AG37" s="952"/>
      <c r="AH37" s="497"/>
      <c r="AI37" s="438"/>
      <c r="AJ37" s="952"/>
      <c r="AK37" s="952"/>
      <c r="AL37" s="952"/>
      <c r="AM37" s="952"/>
      <c r="AN37" s="512"/>
      <c r="AO37" s="952"/>
      <c r="AP37" s="483"/>
      <c r="AQ37" s="612"/>
      <c r="AR37" s="612"/>
      <c r="AS37" s="612"/>
      <c r="AT37" s="612"/>
      <c r="AU37" s="612"/>
      <c r="AV37" s="612"/>
      <c r="AW37" s="612"/>
      <c r="AX37" s="612"/>
      <c r="AY37" s="612"/>
      <c r="AZ37" s="612"/>
      <c r="BA37" s="612"/>
      <c r="BB37" s="612"/>
      <c r="BC37" s="613"/>
      <c r="BD37" s="613"/>
      <c r="BE37" s="613"/>
      <c r="BF37" s="613"/>
    </row>
    <row r="38" spans="1:58" ht="18" customHeight="1">
      <c r="A38" s="968"/>
      <c r="B38" s="1049">
        <f>B36+1</f>
        <v>10</v>
      </c>
      <c r="C38" s="968"/>
      <c r="D38" s="953"/>
      <c r="E38" s="971"/>
      <c r="F38" s="372"/>
      <c r="G38" s="371"/>
      <c r="H38" s="369"/>
      <c r="I38" s="376"/>
      <c r="J38" s="376"/>
      <c r="K38" s="1920"/>
      <c r="L38" s="1921"/>
      <c r="M38" s="1921"/>
      <c r="N38" s="1332"/>
      <c r="O38" s="376"/>
      <c r="P38" s="376"/>
      <c r="Q38" s="376"/>
      <c r="R38" s="376"/>
      <c r="S38" s="375"/>
      <c r="T38" s="971"/>
      <c r="U38" s="953"/>
      <c r="V38" s="971"/>
      <c r="W38" s="968"/>
      <c r="X38" s="1049">
        <f>X36+1</f>
        <v>10</v>
      </c>
      <c r="Y38" s="968"/>
      <c r="Z38" s="376"/>
      <c r="AA38" s="375"/>
      <c r="AB38" s="971"/>
      <c r="AC38" s="953"/>
      <c r="AD38" s="971"/>
      <c r="AE38" s="375"/>
      <c r="AF38" s="484"/>
      <c r="AG38" s="953"/>
      <c r="AH38" s="498"/>
      <c r="AI38" s="342"/>
      <c r="AJ38" s="971"/>
      <c r="AK38" s="953"/>
      <c r="AL38" s="971"/>
      <c r="AM38" s="953"/>
      <c r="AN38" s="513"/>
      <c r="AO38" s="955"/>
      <c r="AP38" s="510"/>
      <c r="AQ38" s="612"/>
      <c r="AR38" s="612"/>
      <c r="AS38" s="612"/>
      <c r="AT38" s="612"/>
      <c r="AU38" s="612"/>
      <c r="AV38" s="612"/>
      <c r="AW38" s="612"/>
      <c r="AX38" s="612"/>
      <c r="AY38" s="612"/>
      <c r="AZ38" s="612"/>
      <c r="BA38" s="612"/>
      <c r="BB38" s="612"/>
      <c r="BC38" s="613"/>
      <c r="BD38" s="613"/>
      <c r="BE38" s="613"/>
      <c r="BF38" s="613"/>
    </row>
    <row r="39" spans="1:58" ht="18" customHeight="1">
      <c r="A39" s="968"/>
      <c r="B39" s="1047">
        <f>B38+1</f>
        <v>11</v>
      </c>
      <c r="C39" s="968"/>
      <c r="D39" s="953"/>
      <c r="E39" s="971"/>
      <c r="F39" s="372"/>
      <c r="G39" s="371"/>
      <c r="H39" s="369"/>
      <c r="I39" s="376"/>
      <c r="J39" s="376"/>
      <c r="K39" s="1920"/>
      <c r="L39" s="1921"/>
      <c r="M39" s="1921"/>
      <c r="N39" s="1332"/>
      <c r="O39" s="376"/>
      <c r="P39" s="376"/>
      <c r="Q39" s="376"/>
      <c r="R39" s="376"/>
      <c r="S39" s="375"/>
      <c r="T39" s="971"/>
      <c r="U39" s="953"/>
      <c r="V39" s="971"/>
      <c r="W39" s="968"/>
      <c r="X39" s="1047">
        <f>X38+1</f>
        <v>11</v>
      </c>
      <c r="Y39" s="968"/>
      <c r="Z39" s="376"/>
      <c r="AA39" s="375"/>
      <c r="AB39" s="971"/>
      <c r="AC39" s="953"/>
      <c r="AD39" s="971"/>
      <c r="AE39" s="375"/>
      <c r="AF39" s="484"/>
      <c r="AG39" s="953"/>
      <c r="AH39" s="498"/>
      <c r="AI39" s="342"/>
      <c r="AJ39" s="971"/>
      <c r="AK39" s="953"/>
      <c r="AL39" s="971"/>
      <c r="AM39" s="953"/>
      <c r="AN39" s="513"/>
      <c r="AO39" s="955"/>
      <c r="AP39" s="510"/>
      <c r="AQ39" s="612"/>
      <c r="AR39" s="612"/>
      <c r="AS39" s="612"/>
      <c r="AT39" s="612"/>
      <c r="AU39" s="612"/>
      <c r="AV39" s="612"/>
      <c r="AW39" s="612"/>
      <c r="AX39" s="612"/>
      <c r="AY39" s="612"/>
      <c r="AZ39" s="612"/>
      <c r="BA39" s="612"/>
      <c r="BB39" s="612"/>
      <c r="BC39" s="613"/>
      <c r="BD39" s="613"/>
      <c r="BE39" s="613"/>
      <c r="BF39" s="613"/>
    </row>
    <row r="40" spans="1:58" ht="18" customHeight="1">
      <c r="A40" s="968"/>
      <c r="B40" s="1048">
        <f>B39+1</f>
        <v>12</v>
      </c>
      <c r="C40" s="968"/>
      <c r="D40" s="951"/>
      <c r="E40" s="967"/>
      <c r="F40" s="435"/>
      <c r="G40" s="418"/>
      <c r="H40" s="436"/>
      <c r="I40" s="415"/>
      <c r="J40" s="415"/>
      <c r="K40" s="1918"/>
      <c r="L40" s="1919"/>
      <c r="M40" s="1919"/>
      <c r="N40" s="1333"/>
      <c r="O40" s="415"/>
      <c r="P40" s="415"/>
      <c r="Q40" s="415"/>
      <c r="R40" s="415"/>
      <c r="S40" s="437"/>
      <c r="T40" s="967"/>
      <c r="U40" s="951"/>
      <c r="V40" s="967"/>
      <c r="W40" s="968"/>
      <c r="X40" s="1048">
        <f>X39+1</f>
        <v>12</v>
      </c>
      <c r="Y40" s="968"/>
      <c r="Z40" s="415"/>
      <c r="AA40" s="437"/>
      <c r="AB40" s="967"/>
      <c r="AC40" s="951"/>
      <c r="AD40" s="967"/>
      <c r="AE40" s="437"/>
      <c r="AF40" s="483"/>
      <c r="AG40" s="951"/>
      <c r="AH40" s="497"/>
      <c r="AI40" s="438"/>
      <c r="AJ40" s="967"/>
      <c r="AK40" s="951"/>
      <c r="AL40" s="967"/>
      <c r="AM40" s="951"/>
      <c r="AN40" s="512"/>
      <c r="AO40" s="957"/>
      <c r="AP40" s="511"/>
      <c r="AQ40" s="612"/>
      <c r="AR40" s="612"/>
      <c r="AS40" s="612"/>
      <c r="AT40" s="612"/>
      <c r="AU40" s="612"/>
      <c r="AV40" s="612"/>
      <c r="AW40" s="612"/>
      <c r="AX40" s="612"/>
      <c r="AY40" s="612"/>
      <c r="AZ40" s="612"/>
      <c r="BA40" s="612"/>
      <c r="BB40" s="612"/>
      <c r="BC40" s="613"/>
      <c r="BD40" s="613"/>
      <c r="BE40" s="613"/>
      <c r="BF40" s="613"/>
    </row>
    <row r="41" spans="1:58" ht="4.5" customHeight="1">
      <c r="A41" s="343"/>
      <c r="B41" s="339"/>
      <c r="C41" s="343"/>
      <c r="D41" s="343"/>
      <c r="E41" s="343"/>
      <c r="F41" s="343"/>
      <c r="G41" s="343"/>
      <c r="H41" s="343"/>
      <c r="I41" s="343"/>
      <c r="J41" s="343"/>
      <c r="K41" s="343"/>
      <c r="L41" s="474"/>
      <c r="M41" s="344"/>
      <c r="N41" s="343"/>
      <c r="O41" s="343"/>
      <c r="P41" s="343"/>
      <c r="Q41" s="343"/>
      <c r="R41" s="343"/>
      <c r="S41" s="343"/>
      <c r="T41" s="343"/>
      <c r="U41" s="343"/>
      <c r="V41" s="343"/>
      <c r="W41" s="343"/>
      <c r="X41" s="339"/>
      <c r="Y41" s="343"/>
      <c r="Z41" s="952"/>
      <c r="AA41" s="343"/>
      <c r="AB41" s="343"/>
      <c r="AC41" s="343"/>
      <c r="AD41" s="343"/>
      <c r="AE41" s="952"/>
      <c r="AF41" s="483"/>
      <c r="AG41" s="952"/>
      <c r="AH41" s="497"/>
      <c r="AI41" s="438"/>
      <c r="AJ41" s="952"/>
      <c r="AK41" s="952"/>
      <c r="AL41" s="952"/>
      <c r="AM41" s="952"/>
      <c r="AN41" s="512"/>
      <c r="AO41" s="952"/>
      <c r="AP41" s="483"/>
      <c r="AQ41" s="612"/>
      <c r="AR41" s="612"/>
      <c r="AS41" s="612"/>
      <c r="AT41" s="612"/>
      <c r="AU41" s="612"/>
      <c r="AV41" s="612"/>
      <c r="AW41" s="612"/>
      <c r="AX41" s="612"/>
      <c r="AY41" s="612"/>
      <c r="AZ41" s="612"/>
      <c r="BA41" s="612"/>
      <c r="BB41" s="612"/>
      <c r="BC41" s="613"/>
      <c r="BD41" s="613"/>
      <c r="BE41" s="613"/>
      <c r="BF41" s="613"/>
    </row>
    <row r="42" spans="1:58" ht="18" customHeight="1">
      <c r="A42" s="968"/>
      <c r="B42" s="996">
        <f>B40+1</f>
        <v>13</v>
      </c>
      <c r="C42" s="968"/>
      <c r="D42" s="953"/>
      <c r="E42" s="971"/>
      <c r="F42" s="372"/>
      <c r="G42" s="371"/>
      <c r="H42" s="369"/>
      <c r="I42" s="376"/>
      <c r="J42" s="376"/>
      <c r="K42" s="1920"/>
      <c r="L42" s="1921"/>
      <c r="M42" s="1921"/>
      <c r="N42" s="1332"/>
      <c r="O42" s="376"/>
      <c r="P42" s="376"/>
      <c r="Q42" s="376"/>
      <c r="R42" s="376"/>
      <c r="S42" s="375"/>
      <c r="T42" s="971"/>
      <c r="U42" s="953"/>
      <c r="V42" s="971"/>
      <c r="W42" s="968"/>
      <c r="X42" s="996">
        <f>X40+1</f>
        <v>13</v>
      </c>
      <c r="Y42" s="968"/>
      <c r="Z42" s="376"/>
      <c r="AA42" s="375"/>
      <c r="AB42" s="971"/>
      <c r="AC42" s="953"/>
      <c r="AD42" s="971"/>
      <c r="AE42" s="375"/>
      <c r="AF42" s="484"/>
      <c r="AG42" s="953"/>
      <c r="AH42" s="498"/>
      <c r="AI42" s="342"/>
      <c r="AJ42" s="971"/>
      <c r="AK42" s="953"/>
      <c r="AL42" s="971"/>
      <c r="AM42" s="953"/>
      <c r="AN42" s="513"/>
      <c r="AO42" s="955"/>
      <c r="AP42" s="510"/>
      <c r="AQ42" s="612"/>
      <c r="AR42" s="612"/>
      <c r="AS42" s="612"/>
      <c r="AT42" s="612"/>
      <c r="AU42" s="612"/>
      <c r="AV42" s="612"/>
      <c r="AW42" s="612"/>
      <c r="AX42" s="612"/>
      <c r="AY42" s="612"/>
      <c r="AZ42" s="612"/>
      <c r="BA42" s="612"/>
      <c r="BB42" s="612"/>
      <c r="BC42" s="613"/>
      <c r="BD42" s="613"/>
      <c r="BE42" s="613"/>
      <c r="BF42" s="613"/>
    </row>
    <row r="43" spans="1:58" ht="18" customHeight="1">
      <c r="A43" s="968"/>
      <c r="B43" s="996">
        <f>B42+1</f>
        <v>14</v>
      </c>
      <c r="C43" s="968"/>
      <c r="D43" s="953"/>
      <c r="E43" s="971"/>
      <c r="F43" s="372"/>
      <c r="G43" s="371"/>
      <c r="H43" s="369"/>
      <c r="I43" s="376"/>
      <c r="J43" s="376"/>
      <c r="K43" s="1920"/>
      <c r="L43" s="1921"/>
      <c r="M43" s="1921"/>
      <c r="N43" s="1332"/>
      <c r="O43" s="376"/>
      <c r="P43" s="376"/>
      <c r="Q43" s="376"/>
      <c r="R43" s="376"/>
      <c r="S43" s="375"/>
      <c r="T43" s="971"/>
      <c r="U43" s="953"/>
      <c r="V43" s="971"/>
      <c r="W43" s="968"/>
      <c r="X43" s="996">
        <f>X42+1</f>
        <v>14</v>
      </c>
      <c r="Y43" s="968"/>
      <c r="Z43" s="376"/>
      <c r="AA43" s="375"/>
      <c r="AB43" s="971"/>
      <c r="AC43" s="953"/>
      <c r="AD43" s="971"/>
      <c r="AE43" s="375"/>
      <c r="AF43" s="484"/>
      <c r="AG43" s="953"/>
      <c r="AH43" s="498"/>
      <c r="AI43" s="342"/>
      <c r="AJ43" s="971"/>
      <c r="AK43" s="953"/>
      <c r="AL43" s="971"/>
      <c r="AM43" s="953"/>
      <c r="AN43" s="513"/>
      <c r="AO43" s="955"/>
      <c r="AP43" s="510"/>
      <c r="AQ43" s="612"/>
      <c r="AR43" s="612"/>
      <c r="AS43" s="612"/>
      <c r="AT43" s="612"/>
      <c r="AU43" s="612"/>
      <c r="AV43" s="612"/>
      <c r="AW43" s="612"/>
      <c r="AX43" s="612"/>
      <c r="AY43" s="612"/>
      <c r="AZ43" s="612"/>
      <c r="BA43" s="612"/>
      <c r="BB43" s="612"/>
      <c r="BC43" s="613"/>
      <c r="BD43" s="613"/>
      <c r="BE43" s="613"/>
      <c r="BF43" s="613"/>
    </row>
    <row r="44" spans="1:58" ht="18" customHeight="1">
      <c r="A44" s="968"/>
      <c r="B44" s="428">
        <f>B43+1</f>
        <v>15</v>
      </c>
      <c r="C44" s="968"/>
      <c r="D44" s="951"/>
      <c r="E44" s="967"/>
      <c r="F44" s="435"/>
      <c r="G44" s="418"/>
      <c r="H44" s="436"/>
      <c r="I44" s="415"/>
      <c r="J44" s="415"/>
      <c r="K44" s="1918"/>
      <c r="L44" s="1919"/>
      <c r="M44" s="1919"/>
      <c r="N44" s="1333"/>
      <c r="O44" s="415"/>
      <c r="P44" s="415"/>
      <c r="Q44" s="415"/>
      <c r="R44" s="415"/>
      <c r="S44" s="437"/>
      <c r="T44" s="967"/>
      <c r="U44" s="951"/>
      <c r="V44" s="967"/>
      <c r="W44" s="968"/>
      <c r="X44" s="428">
        <f>X43+1</f>
        <v>15</v>
      </c>
      <c r="Y44" s="968"/>
      <c r="Z44" s="415"/>
      <c r="AA44" s="437"/>
      <c r="AB44" s="967"/>
      <c r="AC44" s="951"/>
      <c r="AD44" s="967"/>
      <c r="AE44" s="437"/>
      <c r="AF44" s="483"/>
      <c r="AG44" s="951"/>
      <c r="AH44" s="497"/>
      <c r="AI44" s="438"/>
      <c r="AJ44" s="967"/>
      <c r="AK44" s="951"/>
      <c r="AL44" s="967"/>
      <c r="AM44" s="951"/>
      <c r="AN44" s="512"/>
      <c r="AO44" s="957"/>
      <c r="AP44" s="511"/>
      <c r="AQ44" s="612"/>
      <c r="AR44" s="612"/>
      <c r="AS44" s="612"/>
      <c r="AT44" s="612"/>
      <c r="AU44" s="612"/>
      <c r="AV44" s="612"/>
      <c r="AW44" s="612"/>
      <c r="AX44" s="612"/>
      <c r="AY44" s="612"/>
      <c r="AZ44" s="612"/>
      <c r="BA44" s="612"/>
      <c r="BB44" s="612"/>
      <c r="BC44" s="613"/>
      <c r="BD44" s="613"/>
      <c r="BE44" s="613"/>
      <c r="BF44" s="613"/>
    </row>
    <row r="45" spans="1:58" ht="12.75" customHeight="1">
      <c r="A45" s="346"/>
      <c r="B45" s="339"/>
      <c r="C45" s="346"/>
      <c r="D45" s="346"/>
      <c r="E45" s="346"/>
      <c r="F45" s="346"/>
      <c r="G45" s="346"/>
      <c r="H45" s="346"/>
      <c r="I45" s="346"/>
      <c r="J45" s="346"/>
      <c r="K45" s="346"/>
      <c r="L45" s="475"/>
      <c r="M45" s="347"/>
      <c r="N45" s="346"/>
      <c r="O45" s="346"/>
      <c r="P45" s="346"/>
      <c r="Q45" s="346"/>
      <c r="R45" s="346"/>
      <c r="S45" s="346"/>
      <c r="T45" s="345"/>
      <c r="U45" s="345"/>
      <c r="V45" s="345"/>
      <c r="W45" s="346"/>
      <c r="X45" s="339"/>
      <c r="Y45" s="346"/>
      <c r="Z45" s="346"/>
      <c r="AA45" s="346"/>
      <c r="AB45" s="345"/>
      <c r="AC45" s="345"/>
      <c r="AD45" s="345"/>
      <c r="AE45" s="346"/>
      <c r="AF45" s="485"/>
      <c r="AG45" s="348"/>
      <c r="AH45" s="499"/>
      <c r="AI45" s="349"/>
      <c r="AJ45" s="346"/>
      <c r="AK45" s="348"/>
      <c r="AL45" s="346"/>
      <c r="AM45" s="348"/>
      <c r="AN45" s="485"/>
      <c r="AO45" s="348"/>
      <c r="AP45" s="485"/>
      <c r="AQ45" s="612"/>
      <c r="AR45" s="612"/>
      <c r="AS45" s="612"/>
      <c r="AT45" s="612"/>
      <c r="AU45" s="612"/>
      <c r="AV45" s="612"/>
      <c r="AW45" s="612"/>
      <c r="AX45" s="612"/>
      <c r="AY45" s="612"/>
      <c r="AZ45" s="612"/>
      <c r="BA45" s="612"/>
      <c r="BB45" s="612"/>
    </row>
    <row r="46" spans="1:58" ht="12.75" customHeight="1">
      <c r="A46" s="346"/>
      <c r="B46" s="339"/>
      <c r="C46" s="346"/>
      <c r="D46" s="346"/>
      <c r="E46" s="346"/>
      <c r="F46" s="346"/>
      <c r="G46" s="346"/>
      <c r="H46" s="346"/>
      <c r="I46" s="346"/>
      <c r="J46" s="346"/>
      <c r="K46" s="346"/>
      <c r="L46" s="475"/>
      <c r="M46" s="347"/>
      <c r="N46" s="346"/>
      <c r="O46" s="346"/>
      <c r="P46" s="346"/>
      <c r="Q46" s="346"/>
      <c r="R46" s="346"/>
      <c r="S46" s="346"/>
      <c r="T46" s="345"/>
      <c r="U46" s="345"/>
      <c r="V46" s="345"/>
      <c r="W46" s="346"/>
      <c r="X46" s="339"/>
      <c r="Y46" s="346"/>
      <c r="Z46" s="346"/>
      <c r="AA46" s="346"/>
      <c r="AB46" s="345"/>
      <c r="AC46" s="345"/>
      <c r="AD46" s="345"/>
      <c r="AE46" s="346"/>
      <c r="AF46" s="485"/>
      <c r="AG46" s="348"/>
      <c r="AH46" s="499"/>
      <c r="AI46" s="349"/>
      <c r="AJ46" s="346"/>
      <c r="AK46" s="348"/>
      <c r="AL46" s="346"/>
      <c r="AM46" s="348"/>
      <c r="AN46" s="485"/>
      <c r="AO46" s="346"/>
      <c r="AP46" s="485"/>
      <c r="AQ46" s="612"/>
      <c r="AR46" s="612"/>
      <c r="AS46" s="612"/>
      <c r="AT46" s="612"/>
      <c r="AU46" s="612"/>
      <c r="AV46" s="612"/>
      <c r="AW46" s="612"/>
      <c r="AX46" s="612"/>
      <c r="AY46" s="612"/>
      <c r="AZ46" s="612"/>
      <c r="BA46" s="612"/>
      <c r="BB46" s="612"/>
    </row>
    <row r="47" spans="1:58" s="1052" customFormat="1" ht="12.75" customHeight="1">
      <c r="A47" s="78"/>
      <c r="B47" s="60"/>
      <c r="C47" s="78"/>
      <c r="D47" s="78"/>
      <c r="E47" s="78"/>
      <c r="F47" s="78"/>
      <c r="G47" s="78"/>
      <c r="H47" s="78"/>
      <c r="I47" s="78"/>
      <c r="J47" s="78"/>
      <c r="K47" s="78"/>
      <c r="L47" s="615"/>
      <c r="M47" s="1050"/>
      <c r="N47" s="78"/>
      <c r="O47" s="78"/>
      <c r="P47" s="78"/>
      <c r="Q47" s="78"/>
      <c r="R47" s="78"/>
      <c r="S47" s="346"/>
      <c r="T47" s="345"/>
      <c r="U47" s="345"/>
      <c r="V47" s="345"/>
      <c r="W47" s="78"/>
      <c r="X47" s="60"/>
      <c r="Y47" s="78"/>
      <c r="Z47" s="78"/>
      <c r="AA47" s="346"/>
      <c r="AB47" s="345"/>
      <c r="AC47" s="345"/>
      <c r="AD47" s="345"/>
      <c r="AE47" s="78"/>
      <c r="AF47" s="1051"/>
      <c r="AG47" s="78"/>
      <c r="AH47" s="492"/>
      <c r="AI47" s="69"/>
      <c r="AJ47" s="78"/>
      <c r="AK47" s="78"/>
      <c r="AL47" s="78"/>
      <c r="AM47" s="78"/>
      <c r="AN47" s="1051"/>
      <c r="AO47" s="78"/>
      <c r="AP47" s="1051"/>
    </row>
    <row r="48" spans="1:58" s="1052" customFormat="1" ht="12.75" customHeight="1">
      <c r="A48" s="78"/>
      <c r="B48" s="60"/>
      <c r="C48" s="78"/>
      <c r="D48" s="78"/>
      <c r="E48" s="78"/>
      <c r="F48" s="78"/>
      <c r="G48" s="78"/>
      <c r="H48" s="78"/>
      <c r="I48" s="78"/>
      <c r="J48" s="78"/>
      <c r="K48" s="78"/>
      <c r="L48" s="615"/>
      <c r="M48" s="1050"/>
      <c r="N48" s="78"/>
      <c r="O48" s="78"/>
      <c r="P48" s="78"/>
      <c r="Q48" s="78"/>
      <c r="R48" s="78"/>
      <c r="S48" s="346"/>
      <c r="T48" s="345"/>
      <c r="U48" s="345"/>
      <c r="V48" s="345"/>
      <c r="W48" s="78"/>
      <c r="X48" s="60"/>
      <c r="Y48" s="78"/>
      <c r="Z48" s="78"/>
      <c r="AA48" s="346"/>
      <c r="AB48" s="345"/>
      <c r="AC48" s="345"/>
      <c r="AD48" s="345"/>
      <c r="AE48" s="78"/>
      <c r="AF48" s="1051"/>
      <c r="AG48" s="78"/>
      <c r="AH48" s="492"/>
      <c r="AI48" s="69"/>
      <c r="AJ48" s="78"/>
      <c r="AK48" s="78"/>
      <c r="AL48" s="78"/>
      <c r="AM48" s="78"/>
      <c r="AN48" s="1051"/>
      <c r="AO48" s="78"/>
      <c r="AP48" s="1051"/>
    </row>
    <row r="49" spans="1:42" s="1052" customFormat="1" ht="17.25">
      <c r="A49" s="78"/>
      <c r="B49" s="60"/>
      <c r="C49" s="78"/>
      <c r="D49" s="78"/>
      <c r="E49" s="78"/>
      <c r="F49" s="78"/>
      <c r="G49" s="78"/>
      <c r="H49" s="78"/>
      <c r="I49" s="78"/>
      <c r="J49" s="78"/>
      <c r="K49" s="78"/>
      <c r="L49" s="615"/>
      <c r="M49" s="1050"/>
      <c r="N49" s="78"/>
      <c r="O49" s="78"/>
      <c r="P49" s="78"/>
      <c r="Q49" s="78"/>
      <c r="R49" s="78"/>
      <c r="S49" s="346"/>
      <c r="T49" s="345"/>
      <c r="U49" s="345"/>
      <c r="V49" s="345"/>
      <c r="W49" s="78"/>
      <c r="X49" s="60"/>
      <c r="Y49" s="78"/>
      <c r="Z49" s="78"/>
      <c r="AA49" s="346"/>
      <c r="AB49" s="345"/>
      <c r="AC49" s="345"/>
      <c r="AD49" s="345"/>
      <c r="AE49" s="78"/>
      <c r="AF49" s="1051"/>
      <c r="AG49" s="78"/>
      <c r="AH49" s="492"/>
      <c r="AI49" s="69"/>
      <c r="AJ49" s="78"/>
      <c r="AK49" s="78"/>
      <c r="AL49" s="78"/>
      <c r="AM49" s="78"/>
      <c r="AN49" s="1051"/>
      <c r="AO49" s="78"/>
      <c r="AP49" s="1051"/>
    </row>
    <row r="50" spans="1:42" s="1052" customFormat="1" ht="12.75" customHeight="1">
      <c r="A50" s="78"/>
      <c r="B50" s="60"/>
      <c r="C50" s="78"/>
      <c r="D50" s="78"/>
      <c r="E50" s="78"/>
      <c r="F50" s="78"/>
      <c r="G50" s="78"/>
      <c r="H50" s="78"/>
      <c r="I50" s="78"/>
      <c r="J50" s="78"/>
      <c r="K50" s="78"/>
      <c r="L50" s="615"/>
      <c r="M50" s="1050"/>
      <c r="N50" s="78"/>
      <c r="O50" s="78"/>
      <c r="P50" s="78"/>
      <c r="Q50" s="78"/>
      <c r="R50" s="78"/>
      <c r="S50" s="346"/>
      <c r="T50" s="345"/>
      <c r="U50" s="345"/>
      <c r="V50" s="345"/>
      <c r="W50" s="78"/>
      <c r="X50" s="60"/>
      <c r="Y50" s="78"/>
      <c r="Z50" s="78"/>
      <c r="AA50" s="346"/>
      <c r="AB50" s="345"/>
      <c r="AC50" s="345"/>
      <c r="AD50" s="345"/>
      <c r="AE50" s="78"/>
      <c r="AF50" s="1051"/>
      <c r="AG50" s="78"/>
      <c r="AH50" s="492"/>
      <c r="AI50" s="69"/>
      <c r="AJ50" s="78"/>
      <c r="AK50" s="78"/>
      <c r="AL50" s="78"/>
      <c r="AM50" s="78"/>
      <c r="AN50" s="1051"/>
      <c r="AO50" s="78"/>
      <c r="AP50" s="1051"/>
    </row>
    <row r="51" spans="1:42" s="1052" customFormat="1" ht="12.75" customHeight="1">
      <c r="A51" s="78"/>
      <c r="B51" s="60"/>
      <c r="C51" s="78"/>
      <c r="D51" s="78"/>
      <c r="E51" s="78"/>
      <c r="F51" s="78"/>
      <c r="G51" s="78"/>
      <c r="H51" s="78"/>
      <c r="I51" s="78"/>
      <c r="J51" s="78"/>
      <c r="K51" s="78"/>
      <c r="L51" s="615"/>
      <c r="M51" s="1050"/>
      <c r="N51" s="78"/>
      <c r="O51" s="78"/>
      <c r="P51" s="78"/>
      <c r="Q51" s="78"/>
      <c r="R51" s="78"/>
      <c r="S51" s="351"/>
      <c r="T51" s="919"/>
      <c r="U51" s="919"/>
      <c r="V51" s="919"/>
      <c r="W51" s="78"/>
      <c r="X51" s="60"/>
      <c r="Y51" s="78"/>
      <c r="Z51" s="78"/>
      <c r="AA51" s="351"/>
      <c r="AB51" s="919"/>
      <c r="AC51" s="919"/>
      <c r="AD51" s="919"/>
      <c r="AE51" s="78"/>
      <c r="AF51" s="1051"/>
      <c r="AG51" s="78"/>
      <c r="AH51" s="492"/>
      <c r="AI51" s="69"/>
      <c r="AJ51" s="78"/>
      <c r="AK51" s="78"/>
      <c r="AL51" s="78"/>
      <c r="AM51" s="78"/>
      <c r="AN51" s="1051"/>
      <c r="AO51" s="78"/>
      <c r="AP51" s="1051"/>
    </row>
    <row r="52" spans="1:42" s="1052" customFormat="1" ht="17.25">
      <c r="A52" s="78"/>
      <c r="B52" s="60"/>
      <c r="C52" s="78"/>
      <c r="D52" s="78"/>
      <c r="E52" s="78"/>
      <c r="F52" s="78"/>
      <c r="G52" s="78"/>
      <c r="H52" s="78"/>
      <c r="I52" s="78"/>
      <c r="J52" s="78"/>
      <c r="K52" s="78"/>
      <c r="L52" s="615"/>
      <c r="M52" s="1050"/>
      <c r="N52" s="78"/>
      <c r="O52" s="78"/>
      <c r="P52" s="78"/>
      <c r="Q52" s="78"/>
      <c r="R52" s="78"/>
      <c r="S52" s="351"/>
      <c r="T52" s="919"/>
      <c r="U52" s="919"/>
      <c r="V52" s="919"/>
      <c r="W52" s="78"/>
      <c r="X52" s="60"/>
      <c r="Y52" s="78"/>
      <c r="Z52" s="78"/>
      <c r="AA52" s="351"/>
      <c r="AB52" s="919"/>
      <c r="AC52" s="919"/>
      <c r="AD52" s="919"/>
      <c r="AE52" s="78"/>
      <c r="AF52" s="1051"/>
      <c r="AG52" s="78"/>
      <c r="AH52" s="492"/>
      <c r="AI52" s="69"/>
      <c r="AJ52" s="78"/>
      <c r="AK52" s="78"/>
      <c r="AL52" s="78"/>
      <c r="AM52" s="78"/>
      <c r="AN52" s="1051"/>
      <c r="AO52" s="78"/>
      <c r="AP52" s="1051"/>
    </row>
    <row r="53" spans="1:42" s="1052" customFormat="1" ht="12.75" customHeight="1">
      <c r="A53" s="78"/>
      <c r="B53" s="60"/>
      <c r="C53" s="78"/>
      <c r="D53" s="78"/>
      <c r="E53" s="78"/>
      <c r="F53" s="78"/>
      <c r="G53" s="78"/>
      <c r="H53" s="78"/>
      <c r="I53" s="78"/>
      <c r="J53" s="78"/>
      <c r="K53" s="78"/>
      <c r="L53" s="615"/>
      <c r="M53" s="1050"/>
      <c r="N53" s="78"/>
      <c r="O53" s="78"/>
      <c r="P53" s="78"/>
      <c r="Q53" s="78"/>
      <c r="R53" s="78"/>
      <c r="S53" s="351"/>
      <c r="T53" s="919"/>
      <c r="U53" s="919"/>
      <c r="V53" s="919"/>
      <c r="W53" s="78"/>
      <c r="X53" s="60"/>
      <c r="Y53" s="78"/>
      <c r="Z53" s="78"/>
      <c r="AA53" s="351"/>
      <c r="AB53" s="919"/>
      <c r="AC53" s="919"/>
      <c r="AD53" s="919"/>
      <c r="AE53" s="78"/>
      <c r="AF53" s="1051"/>
      <c r="AG53" s="78"/>
      <c r="AH53" s="492"/>
      <c r="AI53" s="69"/>
      <c r="AJ53" s="78"/>
      <c r="AK53" s="78"/>
      <c r="AL53" s="78"/>
      <c r="AM53" s="78"/>
      <c r="AN53" s="1051"/>
      <c r="AO53" s="78"/>
      <c r="AP53" s="1051"/>
    </row>
    <row r="54" spans="1:42" s="1052" customFormat="1" ht="12.75" customHeight="1">
      <c r="A54" s="78"/>
      <c r="B54" s="60"/>
      <c r="C54" s="78"/>
      <c r="D54" s="78"/>
      <c r="E54" s="78"/>
      <c r="F54" s="78"/>
      <c r="G54" s="78"/>
      <c r="H54" s="78"/>
      <c r="I54" s="78"/>
      <c r="J54" s="78"/>
      <c r="K54" s="78"/>
      <c r="L54" s="615"/>
      <c r="M54" s="1050"/>
      <c r="N54" s="78"/>
      <c r="O54" s="78"/>
      <c r="P54" s="78"/>
      <c r="Q54" s="78"/>
      <c r="R54" s="78"/>
      <c r="S54" s="351"/>
      <c r="T54" s="919"/>
      <c r="U54" s="919"/>
      <c r="V54" s="919"/>
      <c r="W54" s="78"/>
      <c r="X54" s="60"/>
      <c r="Y54" s="78"/>
      <c r="Z54" s="78"/>
      <c r="AA54" s="351"/>
      <c r="AB54" s="919"/>
      <c r="AC54" s="919"/>
      <c r="AD54" s="919"/>
      <c r="AE54" s="78"/>
      <c r="AF54" s="1051"/>
      <c r="AG54" s="78"/>
      <c r="AH54" s="492"/>
      <c r="AI54" s="69"/>
      <c r="AJ54" s="78"/>
      <c r="AK54" s="78"/>
      <c r="AL54" s="78"/>
      <c r="AM54" s="78"/>
      <c r="AN54" s="1051"/>
      <c r="AO54" s="78"/>
      <c r="AP54" s="1051"/>
    </row>
    <row r="55" spans="1:42" s="1052" customFormat="1" ht="20.25">
      <c r="A55" s="73"/>
      <c r="B55" s="73"/>
      <c r="C55" s="73"/>
      <c r="D55" s="73"/>
      <c r="E55" s="73"/>
      <c r="F55" s="73"/>
      <c r="G55" s="73"/>
      <c r="H55" s="73"/>
      <c r="I55" s="73"/>
      <c r="J55" s="73"/>
      <c r="K55" s="73"/>
      <c r="L55" s="476"/>
      <c r="M55" s="73"/>
      <c r="N55" s="86"/>
      <c r="O55" s="1053"/>
      <c r="P55" s="1053"/>
      <c r="Q55" s="1053"/>
      <c r="R55" s="73"/>
      <c r="S55" s="351"/>
      <c r="T55" s="919"/>
      <c r="U55" s="919"/>
      <c r="V55" s="919"/>
      <c r="W55" s="73"/>
      <c r="X55" s="73"/>
      <c r="Y55" s="73"/>
      <c r="Z55" s="73"/>
      <c r="AA55" s="351"/>
      <c r="AB55" s="919"/>
      <c r="AC55" s="919"/>
      <c r="AD55" s="919"/>
      <c r="AE55" s="78"/>
      <c r="AF55" s="476"/>
      <c r="AG55" s="73"/>
      <c r="AH55" s="500"/>
      <c r="AI55" s="316"/>
      <c r="AJ55" s="73"/>
      <c r="AK55" s="73"/>
      <c r="AL55" s="73"/>
      <c r="AM55" s="73"/>
      <c r="AN55" s="476"/>
      <c r="AO55" s="73"/>
      <c r="AP55" s="476"/>
    </row>
    <row r="56" spans="1:42" s="1052" customFormat="1" ht="12.75" customHeight="1">
      <c r="A56" s="75"/>
      <c r="B56" s="75"/>
      <c r="C56" s="75"/>
      <c r="D56" s="75"/>
      <c r="E56" s="75"/>
      <c r="F56" s="75"/>
      <c r="G56" s="75"/>
      <c r="H56" s="75"/>
      <c r="I56" s="75"/>
      <c r="J56" s="75"/>
      <c r="K56" s="75"/>
      <c r="L56" s="477"/>
      <c r="M56" s="75"/>
      <c r="N56" s="88"/>
      <c r="O56" s="75"/>
      <c r="P56" s="75"/>
      <c r="Q56" s="75"/>
      <c r="R56" s="75"/>
      <c r="S56" s="351"/>
      <c r="T56" s="919"/>
      <c r="U56" s="919"/>
      <c r="V56" s="919"/>
      <c r="W56" s="75"/>
      <c r="X56" s="75"/>
      <c r="Y56" s="75"/>
      <c r="Z56" s="75"/>
      <c r="AA56" s="351"/>
      <c r="AB56" s="919"/>
      <c r="AC56" s="919"/>
      <c r="AD56" s="919"/>
      <c r="AE56" s="78"/>
      <c r="AF56" s="477"/>
      <c r="AG56" s="75"/>
      <c r="AH56" s="500"/>
      <c r="AI56" s="317"/>
      <c r="AJ56" s="75"/>
      <c r="AK56" s="75"/>
      <c r="AL56" s="75"/>
      <c r="AM56" s="75"/>
      <c r="AN56" s="477"/>
      <c r="AO56" s="75"/>
      <c r="AP56" s="477"/>
    </row>
    <row r="57" spans="1:42" s="1052" customFormat="1" ht="12.75" customHeight="1">
      <c r="A57" s="946"/>
      <c r="B57" s="76"/>
      <c r="C57" s="946"/>
      <c r="D57" s="946"/>
      <c r="E57" s="946"/>
      <c r="F57" s="946"/>
      <c r="G57" s="946"/>
      <c r="H57" s="946"/>
      <c r="I57" s="946"/>
      <c r="J57" s="946"/>
      <c r="K57" s="946"/>
      <c r="L57" s="478"/>
      <c r="M57" s="89"/>
      <c r="N57" s="90"/>
      <c r="O57" s="946"/>
      <c r="P57" s="946"/>
      <c r="Q57" s="946"/>
      <c r="R57" s="946"/>
      <c r="S57" s="351"/>
      <c r="T57" s="919"/>
      <c r="U57" s="919"/>
      <c r="V57" s="919"/>
      <c r="W57" s="946"/>
      <c r="X57" s="76"/>
      <c r="Y57" s="946"/>
      <c r="Z57" s="946"/>
      <c r="AA57" s="351"/>
      <c r="AB57" s="919"/>
      <c r="AC57" s="919"/>
      <c r="AD57" s="919"/>
      <c r="AE57" s="78"/>
      <c r="AF57" s="486"/>
      <c r="AG57" s="946"/>
      <c r="AH57" s="501"/>
      <c r="AI57" s="318"/>
      <c r="AJ57" s="946"/>
      <c r="AK57" s="946"/>
      <c r="AL57" s="946"/>
      <c r="AM57" s="946"/>
      <c r="AN57" s="486"/>
      <c r="AO57" s="946"/>
      <c r="AP57" s="486"/>
    </row>
    <row r="58" spans="1:42" s="1052" customFormat="1" ht="12.75" customHeight="1">
      <c r="A58" s="946"/>
      <c r="B58" s="76"/>
      <c r="C58" s="946"/>
      <c r="D58" s="946"/>
      <c r="E58" s="946"/>
      <c r="F58" s="946"/>
      <c r="G58" s="946"/>
      <c r="H58" s="946"/>
      <c r="I58" s="946"/>
      <c r="J58" s="946"/>
      <c r="K58" s="946"/>
      <c r="L58" s="478"/>
      <c r="M58" s="89"/>
      <c r="N58" s="90"/>
      <c r="O58" s="946"/>
      <c r="P58" s="946"/>
      <c r="Q58" s="946"/>
      <c r="R58" s="946"/>
      <c r="S58" s="351"/>
      <c r="T58" s="919"/>
      <c r="U58" s="919"/>
      <c r="V58" s="919"/>
      <c r="W58" s="946"/>
      <c r="X58" s="76"/>
      <c r="Y58" s="946"/>
      <c r="Z58" s="946"/>
      <c r="AA58" s="351"/>
      <c r="AB58" s="919"/>
      <c r="AC58" s="919"/>
      <c r="AD58" s="919"/>
      <c r="AE58" s="78"/>
      <c r="AF58" s="486"/>
      <c r="AG58" s="946"/>
      <c r="AH58" s="501"/>
      <c r="AI58" s="318"/>
      <c r="AJ58" s="946"/>
      <c r="AK58" s="946"/>
      <c r="AL58" s="946"/>
      <c r="AM58" s="946"/>
      <c r="AN58" s="486"/>
      <c r="AO58" s="946"/>
      <c r="AP58" s="486"/>
    </row>
    <row r="59" spans="1:42" s="1052" customFormat="1" ht="12.75" customHeight="1">
      <c r="A59" s="195"/>
      <c r="B59" s="77"/>
      <c r="C59" s="195"/>
      <c r="D59" s="195"/>
      <c r="E59" s="195"/>
      <c r="F59" s="195"/>
      <c r="G59" s="195"/>
      <c r="H59" s="195"/>
      <c r="I59" s="195"/>
      <c r="J59" s="195"/>
      <c r="K59" s="195"/>
      <c r="L59" s="615"/>
      <c r="M59" s="195"/>
      <c r="N59" s="1100"/>
      <c r="O59" s="195"/>
      <c r="P59" s="195"/>
      <c r="Q59" s="195"/>
      <c r="R59" s="195"/>
      <c r="S59" s="352"/>
      <c r="T59" s="919"/>
      <c r="U59" s="919"/>
      <c r="V59" s="919"/>
      <c r="W59" s="195"/>
      <c r="X59" s="77"/>
      <c r="Y59" s="195"/>
      <c r="Z59" s="195"/>
      <c r="AA59" s="352"/>
      <c r="AB59" s="919"/>
      <c r="AC59" s="919"/>
      <c r="AD59" s="919"/>
      <c r="AE59" s="78"/>
      <c r="AF59" s="615"/>
      <c r="AG59" s="195"/>
      <c r="AH59" s="492"/>
      <c r="AI59" s="1054"/>
      <c r="AJ59" s="195"/>
      <c r="AK59" s="195"/>
      <c r="AL59" s="195"/>
      <c r="AM59" s="195"/>
      <c r="AN59" s="615"/>
      <c r="AO59" s="195"/>
      <c r="AP59" s="615"/>
    </row>
    <row r="60" spans="1:42" s="1052" customFormat="1" ht="12.75" customHeight="1">
      <c r="A60" s="961"/>
      <c r="B60" s="77"/>
      <c r="C60" s="990"/>
      <c r="D60" s="990"/>
      <c r="E60" s="78"/>
      <c r="F60" s="990"/>
      <c r="G60" s="990"/>
      <c r="H60" s="990"/>
      <c r="I60" s="990"/>
      <c r="J60" s="990"/>
      <c r="K60" s="990"/>
      <c r="L60" s="487"/>
      <c r="M60" s="990"/>
      <c r="N60" s="1303"/>
      <c r="O60" s="990"/>
      <c r="P60" s="990"/>
      <c r="Q60" s="990"/>
      <c r="R60" s="990"/>
      <c r="S60" s="352"/>
      <c r="T60" s="919"/>
      <c r="U60" s="919"/>
      <c r="V60" s="919"/>
      <c r="W60" s="961"/>
      <c r="X60" s="77"/>
      <c r="Y60" s="990"/>
      <c r="Z60" s="990"/>
      <c r="AA60" s="352"/>
      <c r="AB60" s="919"/>
      <c r="AC60" s="919"/>
      <c r="AD60" s="919"/>
      <c r="AE60" s="78"/>
      <c r="AF60" s="487"/>
      <c r="AG60" s="990"/>
      <c r="AH60" s="502"/>
      <c r="AI60" s="93"/>
      <c r="AJ60" s="990"/>
      <c r="AK60" s="990"/>
      <c r="AL60" s="990"/>
      <c r="AM60" s="990"/>
      <c r="AN60" s="487"/>
      <c r="AO60" s="990"/>
      <c r="AP60" s="487"/>
    </row>
    <row r="61" spans="1:42" s="1052" customFormat="1" ht="12.75" customHeight="1">
      <c r="A61" s="78"/>
      <c r="B61" s="77"/>
      <c r="C61" s="78"/>
      <c r="D61" s="78"/>
      <c r="E61" s="78"/>
      <c r="F61" s="990"/>
      <c r="G61" s="990"/>
      <c r="H61" s="990"/>
      <c r="I61" s="990"/>
      <c r="J61" s="990"/>
      <c r="K61" s="990"/>
      <c r="L61" s="487"/>
      <c r="M61" s="990"/>
      <c r="N61" s="1303"/>
      <c r="O61" s="990"/>
      <c r="P61" s="990"/>
      <c r="Q61" s="990"/>
      <c r="R61" s="990"/>
      <c r="S61" s="353"/>
      <c r="T61" s="353"/>
      <c r="U61" s="353"/>
      <c r="V61" s="353"/>
      <c r="W61" s="78"/>
      <c r="X61" s="77"/>
      <c r="Y61" s="78"/>
      <c r="Z61" s="990"/>
      <c r="AA61" s="353"/>
      <c r="AB61" s="353"/>
      <c r="AC61" s="353"/>
      <c r="AD61" s="353"/>
      <c r="AE61" s="78"/>
      <c r="AF61" s="1056"/>
      <c r="AG61" s="1055"/>
      <c r="AH61" s="617"/>
      <c r="AI61" s="1057"/>
      <c r="AJ61" s="1055"/>
      <c r="AK61" s="1055"/>
      <c r="AL61" s="1055"/>
      <c r="AM61" s="1055"/>
      <c r="AN61" s="1056"/>
      <c r="AO61" s="1055"/>
      <c r="AP61" s="1056"/>
    </row>
    <row r="62" spans="1:42" s="1052" customFormat="1" ht="12.75" customHeight="1">
      <c r="A62" s="78"/>
      <c r="B62" s="77"/>
      <c r="C62" s="78"/>
      <c r="D62" s="78"/>
      <c r="E62" s="78"/>
      <c r="F62" s="990"/>
      <c r="G62" s="990"/>
      <c r="H62" s="990"/>
      <c r="I62" s="990"/>
      <c r="J62" s="990"/>
      <c r="K62" s="990"/>
      <c r="L62" s="487"/>
      <c r="M62" s="990"/>
      <c r="N62" s="1303"/>
      <c r="O62" s="990"/>
      <c r="P62" s="990"/>
      <c r="Q62" s="990"/>
      <c r="R62" s="990"/>
      <c r="S62" s="353"/>
      <c r="T62" s="353"/>
      <c r="U62" s="353"/>
      <c r="V62" s="353"/>
      <c r="W62" s="78"/>
      <c r="X62" s="77"/>
      <c r="Y62" s="78"/>
      <c r="Z62" s="990"/>
      <c r="AA62" s="353"/>
      <c r="AB62" s="353"/>
      <c r="AC62" s="353"/>
      <c r="AD62" s="353"/>
      <c r="AE62" s="1055"/>
      <c r="AF62" s="1056"/>
      <c r="AG62" s="1055"/>
      <c r="AH62" s="617"/>
      <c r="AI62" s="1057"/>
      <c r="AJ62" s="1055"/>
      <c r="AK62" s="1055"/>
      <c r="AL62" s="1055"/>
      <c r="AM62" s="1055"/>
      <c r="AN62" s="1056"/>
      <c r="AO62" s="1055"/>
      <c r="AP62" s="1056"/>
    </row>
    <row r="63" spans="1:42" s="1052" customFormat="1" ht="12.75" customHeight="1">
      <c r="A63" s="78"/>
      <c r="B63" s="77"/>
      <c r="C63" s="78"/>
      <c r="D63" s="78"/>
      <c r="E63" s="78"/>
      <c r="F63" s="990"/>
      <c r="G63" s="990"/>
      <c r="H63" s="990"/>
      <c r="I63" s="990"/>
      <c r="J63" s="990"/>
      <c r="K63" s="990"/>
      <c r="L63" s="487"/>
      <c r="M63" s="990"/>
      <c r="N63" s="1303"/>
      <c r="O63" s="78"/>
      <c r="P63" s="78"/>
      <c r="Q63" s="78"/>
      <c r="R63" s="78"/>
      <c r="S63" s="919"/>
      <c r="T63" s="919"/>
      <c r="U63" s="919"/>
      <c r="V63" s="919"/>
      <c r="W63" s="78"/>
      <c r="X63" s="77"/>
      <c r="Y63" s="78"/>
      <c r="Z63" s="78"/>
      <c r="AA63" s="919"/>
      <c r="AB63" s="919"/>
      <c r="AC63" s="919"/>
      <c r="AD63" s="919"/>
      <c r="AE63" s="990"/>
      <c r="AF63" s="487"/>
      <c r="AG63" s="990"/>
      <c r="AH63" s="502"/>
      <c r="AI63" s="93"/>
      <c r="AJ63" s="990"/>
      <c r="AK63" s="990"/>
      <c r="AL63" s="990"/>
      <c r="AM63" s="990"/>
      <c r="AN63" s="487"/>
      <c r="AO63" s="990"/>
      <c r="AP63" s="487"/>
    </row>
    <row r="64" spans="1:42" s="1052" customFormat="1" ht="12.75" customHeight="1">
      <c r="A64" s="78"/>
      <c r="B64" s="77"/>
      <c r="C64" s="78"/>
      <c r="D64" s="990"/>
      <c r="E64" s="78"/>
      <c r="F64" s="990"/>
      <c r="G64" s="990"/>
      <c r="H64" s="990"/>
      <c r="I64" s="990"/>
      <c r="J64" s="990"/>
      <c r="K64" s="990"/>
      <c r="L64" s="487"/>
      <c r="M64" s="990"/>
      <c r="N64" s="1303"/>
      <c r="O64" s="78"/>
      <c r="P64" s="78"/>
      <c r="Q64" s="78"/>
      <c r="R64" s="78"/>
      <c r="S64" s="355"/>
      <c r="T64" s="919"/>
      <c r="U64" s="919"/>
      <c r="V64" s="919"/>
      <c r="W64" s="78"/>
      <c r="X64" s="77"/>
      <c r="Y64" s="78"/>
      <c r="Z64" s="78"/>
      <c r="AA64" s="355"/>
      <c r="AB64" s="919"/>
      <c r="AC64" s="919"/>
      <c r="AD64" s="919"/>
      <c r="AE64" s="990"/>
      <c r="AF64" s="487"/>
      <c r="AG64" s="990"/>
      <c r="AH64" s="502"/>
      <c r="AI64" s="93"/>
      <c r="AJ64" s="990"/>
      <c r="AK64" s="990"/>
      <c r="AL64" s="990"/>
      <c r="AM64" s="990"/>
      <c r="AN64" s="487"/>
      <c r="AO64" s="990"/>
      <c r="AP64" s="487"/>
    </row>
    <row r="65" spans="1:42" s="1052" customFormat="1">
      <c r="A65" s="78"/>
      <c r="B65" s="77"/>
      <c r="C65" s="78"/>
      <c r="D65" s="990"/>
      <c r="E65" s="78"/>
      <c r="F65" s="990"/>
      <c r="G65" s="990"/>
      <c r="H65" s="990"/>
      <c r="I65" s="990"/>
      <c r="J65" s="990"/>
      <c r="K65" s="990"/>
      <c r="L65" s="487"/>
      <c r="M65" s="990"/>
      <c r="N65" s="1303"/>
      <c r="O65" s="78"/>
      <c r="P65" s="78"/>
      <c r="Q65" s="78"/>
      <c r="R65" s="78"/>
      <c r="S65" s="919"/>
      <c r="T65" s="919"/>
      <c r="U65" s="919"/>
      <c r="V65" s="919"/>
      <c r="W65" s="78"/>
      <c r="X65" s="77"/>
      <c r="Y65" s="78"/>
      <c r="Z65" s="78"/>
      <c r="AA65" s="919"/>
      <c r="AB65" s="919"/>
      <c r="AC65" s="919"/>
      <c r="AD65" s="919"/>
      <c r="AE65" s="990"/>
      <c r="AF65" s="487"/>
      <c r="AG65" s="990"/>
      <c r="AH65" s="502"/>
      <c r="AI65" s="93"/>
      <c r="AJ65" s="990"/>
      <c r="AK65" s="990"/>
      <c r="AL65" s="990"/>
      <c r="AM65" s="990"/>
      <c r="AN65" s="487"/>
      <c r="AO65" s="990"/>
      <c r="AP65" s="487"/>
    </row>
    <row r="66" spans="1:42" s="1052" customFormat="1" ht="12.75" customHeight="1">
      <c r="A66" s="78"/>
      <c r="B66" s="77"/>
      <c r="C66" s="78"/>
      <c r="D66" s="78"/>
      <c r="E66" s="78"/>
      <c r="F66" s="990"/>
      <c r="G66" s="990"/>
      <c r="H66" s="990"/>
      <c r="I66" s="990"/>
      <c r="J66" s="990"/>
      <c r="K66" s="990"/>
      <c r="L66" s="1058"/>
      <c r="M66" s="960"/>
      <c r="N66" s="1303"/>
      <c r="O66" s="78"/>
      <c r="P66" s="78"/>
      <c r="Q66" s="78"/>
      <c r="R66" s="78"/>
      <c r="S66" s="919"/>
      <c r="T66" s="919"/>
      <c r="U66" s="919"/>
      <c r="V66" s="919"/>
      <c r="W66" s="78"/>
      <c r="X66" s="77"/>
      <c r="Y66" s="78"/>
      <c r="Z66" s="78"/>
      <c r="AA66" s="919"/>
      <c r="AB66" s="919"/>
      <c r="AC66" s="919"/>
      <c r="AD66" s="919"/>
      <c r="AE66" s="990"/>
      <c r="AF66" s="487"/>
      <c r="AG66" s="990"/>
      <c r="AH66" s="502"/>
      <c r="AI66" s="93"/>
      <c r="AJ66" s="990"/>
      <c r="AK66" s="990"/>
      <c r="AL66" s="990"/>
      <c r="AM66" s="990"/>
      <c r="AN66" s="487"/>
      <c r="AO66" s="990"/>
      <c r="AP66" s="487"/>
    </row>
    <row r="67" spans="1:42" s="1052" customFormat="1" ht="12.75" customHeight="1">
      <c r="A67" s="78"/>
      <c r="B67" s="77"/>
      <c r="C67" s="78"/>
      <c r="D67" s="78"/>
      <c r="E67" s="78"/>
      <c r="F67" s="990"/>
      <c r="G67" s="990"/>
      <c r="H67" s="990"/>
      <c r="I67" s="990"/>
      <c r="J67" s="990"/>
      <c r="K67" s="990"/>
      <c r="L67" s="479"/>
      <c r="M67" s="91"/>
      <c r="N67" s="920"/>
      <c r="O67" s="961"/>
      <c r="P67" s="961"/>
      <c r="Q67" s="961"/>
      <c r="R67" s="961"/>
      <c r="S67" s="919"/>
      <c r="T67" s="919"/>
      <c r="U67" s="919"/>
      <c r="V67" s="919"/>
      <c r="W67" s="78"/>
      <c r="X67" s="77"/>
      <c r="Y67" s="78"/>
      <c r="Z67" s="961"/>
      <c r="AA67" s="919"/>
      <c r="AB67" s="919"/>
      <c r="AC67" s="919"/>
      <c r="AD67" s="919"/>
      <c r="AE67" s="78"/>
      <c r="AF67" s="1051"/>
      <c r="AG67" s="78"/>
      <c r="AH67" s="492"/>
      <c r="AI67" s="69"/>
      <c r="AJ67" s="78"/>
      <c r="AK67" s="78"/>
      <c r="AL67" s="78"/>
      <c r="AM67" s="78"/>
      <c r="AN67" s="1051"/>
      <c r="AO67" s="78"/>
      <c r="AP67" s="1051"/>
    </row>
    <row r="68" spans="1:42" s="1052" customFormat="1" ht="12.75" customHeight="1">
      <c r="A68" s="78"/>
      <c r="B68" s="77"/>
      <c r="C68" s="78"/>
      <c r="D68" s="78"/>
      <c r="E68" s="78"/>
      <c r="F68" s="990"/>
      <c r="G68" s="990"/>
      <c r="H68" s="990"/>
      <c r="I68" s="990"/>
      <c r="J68" s="990"/>
      <c r="K68" s="990"/>
      <c r="L68" s="479"/>
      <c r="M68" s="91"/>
      <c r="N68" s="1334"/>
      <c r="O68" s="961"/>
      <c r="P68" s="961"/>
      <c r="Q68" s="961"/>
      <c r="R68" s="961"/>
      <c r="S68" s="78"/>
      <c r="T68" s="72"/>
      <c r="U68" s="72"/>
      <c r="V68" s="72"/>
      <c r="W68" s="78"/>
      <c r="X68" s="77"/>
      <c r="Y68" s="78"/>
      <c r="Z68" s="961"/>
      <c r="AA68" s="78"/>
      <c r="AB68" s="72"/>
      <c r="AC68" s="72"/>
      <c r="AD68" s="72"/>
      <c r="AE68" s="78"/>
      <c r="AF68" s="1051"/>
      <c r="AG68" s="78"/>
      <c r="AH68" s="492"/>
      <c r="AI68" s="69"/>
      <c r="AJ68" s="78"/>
      <c r="AK68" s="78"/>
      <c r="AL68" s="78"/>
      <c r="AM68" s="78"/>
      <c r="AN68" s="1051"/>
      <c r="AO68" s="78"/>
      <c r="AP68" s="1051"/>
    </row>
    <row r="69" spans="1:42" s="1052" customFormat="1" ht="12.75" customHeight="1">
      <c r="A69" s="78"/>
      <c r="B69" s="77"/>
      <c r="C69" s="78"/>
      <c r="D69" s="78"/>
      <c r="E69" s="78"/>
      <c r="F69" s="990"/>
      <c r="G69" s="990"/>
      <c r="H69" s="990"/>
      <c r="I69" s="990"/>
      <c r="J69" s="990"/>
      <c r="K69" s="990"/>
      <c r="L69" s="479"/>
      <c r="M69" s="91"/>
      <c r="N69" s="920"/>
      <c r="O69" s="961"/>
      <c r="P69" s="961"/>
      <c r="Q69" s="961"/>
      <c r="R69" s="961"/>
      <c r="S69" s="70"/>
      <c r="T69" s="994"/>
      <c r="U69" s="994"/>
      <c r="V69" s="994"/>
      <c r="W69" s="78"/>
      <c r="X69" s="77"/>
      <c r="Y69" s="78"/>
      <c r="Z69" s="961"/>
      <c r="AA69" s="70"/>
      <c r="AB69" s="994"/>
      <c r="AC69" s="994"/>
      <c r="AD69" s="994"/>
      <c r="AE69" s="78"/>
      <c r="AF69" s="1051"/>
      <c r="AG69" s="78"/>
      <c r="AH69" s="492"/>
      <c r="AI69" s="69"/>
      <c r="AJ69" s="78"/>
      <c r="AK69" s="78"/>
      <c r="AL69" s="78"/>
      <c r="AM69" s="78"/>
      <c r="AN69" s="1051"/>
      <c r="AO69" s="78"/>
      <c r="AP69" s="1051"/>
    </row>
    <row r="70" spans="1:42" s="1052" customFormat="1" ht="12.75" customHeight="1">
      <c r="A70" s="78"/>
      <c r="B70" s="77"/>
      <c r="C70" s="78"/>
      <c r="D70" s="78"/>
      <c r="E70" s="78"/>
      <c r="F70" s="990"/>
      <c r="G70" s="990"/>
      <c r="H70" s="990"/>
      <c r="I70" s="990"/>
      <c r="J70" s="990"/>
      <c r="K70" s="990"/>
      <c r="L70" s="479"/>
      <c r="M70" s="91"/>
      <c r="N70" s="920"/>
      <c r="O70" s="961"/>
      <c r="P70" s="961"/>
      <c r="Q70" s="961"/>
      <c r="R70" s="961"/>
      <c r="S70" s="994"/>
      <c r="T70" s="994"/>
      <c r="U70" s="994"/>
      <c r="V70" s="994"/>
      <c r="W70" s="78"/>
      <c r="X70" s="77"/>
      <c r="Y70" s="78"/>
      <c r="Z70" s="961"/>
      <c r="AA70" s="994"/>
      <c r="AB70" s="994"/>
      <c r="AC70" s="994"/>
      <c r="AD70" s="994"/>
      <c r="AE70" s="78"/>
      <c r="AF70" s="1051"/>
      <c r="AG70" s="78"/>
      <c r="AH70" s="492"/>
      <c r="AI70" s="69"/>
      <c r="AJ70" s="78"/>
      <c r="AK70" s="78"/>
      <c r="AL70" s="78"/>
      <c r="AM70" s="78"/>
      <c r="AN70" s="1051"/>
      <c r="AO70" s="78"/>
      <c r="AP70" s="1051"/>
    </row>
    <row r="71" spans="1:42" s="1052" customFormat="1" ht="12.75" customHeight="1">
      <c r="A71" s="78"/>
      <c r="B71" s="77"/>
      <c r="C71" s="78"/>
      <c r="D71" s="78"/>
      <c r="E71" s="78"/>
      <c r="F71" s="990"/>
      <c r="G71" s="990"/>
      <c r="H71" s="990"/>
      <c r="I71" s="990"/>
      <c r="J71" s="990"/>
      <c r="K71" s="990"/>
      <c r="L71" s="479"/>
      <c r="M71" s="91"/>
      <c r="N71" s="920"/>
      <c r="O71" s="961"/>
      <c r="P71" s="961"/>
      <c r="Q71" s="961"/>
      <c r="R71" s="961"/>
      <c r="S71" s="994"/>
      <c r="T71" s="994"/>
      <c r="U71" s="994"/>
      <c r="V71" s="994"/>
      <c r="W71" s="78"/>
      <c r="X71" s="77"/>
      <c r="Y71" s="78"/>
      <c r="Z71" s="961"/>
      <c r="AA71" s="994"/>
      <c r="AB71" s="994"/>
      <c r="AC71" s="994"/>
      <c r="AD71" s="994"/>
      <c r="AE71" s="78"/>
      <c r="AF71" s="1051"/>
      <c r="AG71" s="78"/>
      <c r="AH71" s="492"/>
      <c r="AI71" s="69"/>
      <c r="AJ71" s="78"/>
      <c r="AK71" s="78"/>
      <c r="AL71" s="78"/>
      <c r="AM71" s="78"/>
      <c r="AN71" s="1051"/>
      <c r="AO71" s="78"/>
      <c r="AP71" s="1051"/>
    </row>
    <row r="72" spans="1:42" s="1052" customFormat="1" ht="12.75" customHeight="1">
      <c r="A72" s="78"/>
      <c r="B72" s="77"/>
      <c r="C72" s="78"/>
      <c r="D72" s="78"/>
      <c r="E72" s="78"/>
      <c r="F72" s="990"/>
      <c r="G72" s="990"/>
      <c r="H72" s="990"/>
      <c r="I72" s="990"/>
      <c r="J72" s="990"/>
      <c r="K72" s="990"/>
      <c r="L72" s="479"/>
      <c r="M72" s="91"/>
      <c r="N72" s="920"/>
      <c r="O72" s="78"/>
      <c r="P72" s="78"/>
      <c r="Q72" s="78"/>
      <c r="R72" s="78"/>
      <c r="S72" s="994"/>
      <c r="T72" s="994"/>
      <c r="U72" s="994"/>
      <c r="V72" s="994"/>
      <c r="W72" s="78"/>
      <c r="X72" s="77"/>
      <c r="Y72" s="78"/>
      <c r="Z72" s="78"/>
      <c r="AA72" s="994"/>
      <c r="AB72" s="994"/>
      <c r="AC72" s="994"/>
      <c r="AD72" s="994"/>
      <c r="AE72" s="78"/>
      <c r="AF72" s="1051"/>
      <c r="AG72" s="78"/>
      <c r="AH72" s="492"/>
      <c r="AI72" s="69"/>
      <c r="AJ72" s="78"/>
      <c r="AK72" s="78"/>
      <c r="AL72" s="78"/>
      <c r="AM72" s="78"/>
      <c r="AN72" s="1051"/>
      <c r="AO72" s="78"/>
      <c r="AP72" s="1051"/>
    </row>
    <row r="73" spans="1:42" s="1052" customFormat="1" ht="12.75" customHeight="1">
      <c r="A73" s="78"/>
      <c r="B73" s="77"/>
      <c r="C73" s="78"/>
      <c r="D73" s="78"/>
      <c r="E73" s="78"/>
      <c r="F73" s="990"/>
      <c r="G73" s="990"/>
      <c r="H73" s="990"/>
      <c r="I73" s="990"/>
      <c r="J73" s="990"/>
      <c r="K73" s="990"/>
      <c r="L73" s="479"/>
      <c r="M73" s="91"/>
      <c r="N73" s="920"/>
      <c r="O73" s="961"/>
      <c r="P73" s="961"/>
      <c r="Q73" s="961"/>
      <c r="R73" s="961"/>
      <c r="S73" s="78"/>
      <c r="T73" s="79"/>
      <c r="U73" s="79"/>
      <c r="V73" s="79"/>
      <c r="W73" s="78"/>
      <c r="X73" s="77"/>
      <c r="Y73" s="78"/>
      <c r="Z73" s="961"/>
      <c r="AA73" s="78"/>
      <c r="AB73" s="79"/>
      <c r="AC73" s="79"/>
      <c r="AD73" s="79"/>
      <c r="AE73" s="78"/>
      <c r="AF73" s="1051"/>
      <c r="AG73" s="78"/>
      <c r="AH73" s="492"/>
      <c r="AI73" s="69"/>
      <c r="AJ73" s="78"/>
      <c r="AK73" s="78"/>
      <c r="AL73" s="78"/>
      <c r="AM73" s="78"/>
      <c r="AN73" s="1051"/>
      <c r="AO73" s="78"/>
      <c r="AP73" s="1051"/>
    </row>
    <row r="74" spans="1:42" s="1052" customFormat="1" ht="12.75" customHeight="1">
      <c r="A74" s="78"/>
      <c r="B74" s="77"/>
      <c r="C74" s="78"/>
      <c r="D74" s="78"/>
      <c r="E74" s="78"/>
      <c r="F74" s="990"/>
      <c r="G74" s="990"/>
      <c r="H74" s="990"/>
      <c r="I74" s="961"/>
      <c r="J74" s="961"/>
      <c r="K74" s="990"/>
      <c r="L74" s="479"/>
      <c r="M74" s="91"/>
      <c r="N74" s="920"/>
      <c r="O74" s="961"/>
      <c r="P74" s="961"/>
      <c r="Q74" s="961"/>
      <c r="R74" s="961"/>
      <c r="S74" s="961"/>
      <c r="T74" s="79"/>
      <c r="U74" s="79"/>
      <c r="V74" s="79"/>
      <c r="W74" s="78"/>
      <c r="X74" s="77"/>
      <c r="Y74" s="78"/>
      <c r="Z74" s="961"/>
      <c r="AA74" s="961"/>
      <c r="AB74" s="79"/>
      <c r="AC74" s="79"/>
      <c r="AD74" s="79"/>
      <c r="AE74" s="78"/>
      <c r="AF74" s="1051"/>
      <c r="AG74" s="78"/>
      <c r="AH74" s="492"/>
      <c r="AI74" s="69"/>
      <c r="AJ74" s="78"/>
      <c r="AK74" s="78"/>
      <c r="AL74" s="78"/>
      <c r="AM74" s="78"/>
      <c r="AN74" s="1051"/>
      <c r="AO74" s="78"/>
      <c r="AP74" s="1051"/>
    </row>
    <row r="75" spans="1:42" s="1052" customFormat="1" ht="12.75" customHeight="1">
      <c r="A75" s="78"/>
      <c r="B75" s="77"/>
      <c r="C75" s="78"/>
      <c r="D75" s="78"/>
      <c r="E75" s="78"/>
      <c r="F75" s="990"/>
      <c r="G75" s="990"/>
      <c r="H75" s="990"/>
      <c r="I75" s="961"/>
      <c r="J75" s="961"/>
      <c r="K75" s="990"/>
      <c r="L75" s="479"/>
      <c r="M75" s="91"/>
      <c r="N75" s="920"/>
      <c r="O75" s="961"/>
      <c r="P75" s="961"/>
      <c r="Q75" s="961"/>
      <c r="R75" s="961"/>
      <c r="S75" s="961"/>
      <c r="T75" s="79"/>
      <c r="U75" s="79"/>
      <c r="V75" s="79"/>
      <c r="W75" s="78"/>
      <c r="X75" s="77"/>
      <c r="Y75" s="78"/>
      <c r="Z75" s="961"/>
      <c r="AA75" s="961"/>
      <c r="AB75" s="79"/>
      <c r="AC75" s="79"/>
      <c r="AD75" s="79"/>
      <c r="AE75" s="78"/>
      <c r="AF75" s="1051"/>
      <c r="AG75" s="78"/>
      <c r="AH75" s="492"/>
      <c r="AI75" s="69"/>
      <c r="AJ75" s="78"/>
      <c r="AK75" s="78"/>
      <c r="AL75" s="78"/>
      <c r="AM75" s="78"/>
      <c r="AN75" s="1051"/>
      <c r="AO75" s="78"/>
      <c r="AP75" s="1051"/>
    </row>
    <row r="76" spans="1:42" s="1052" customFormat="1" ht="12.75" customHeight="1">
      <c r="A76" s="78"/>
      <c r="B76" s="77"/>
      <c r="C76" s="78"/>
      <c r="D76" s="78"/>
      <c r="E76" s="78"/>
      <c r="F76" s="990"/>
      <c r="G76" s="990"/>
      <c r="H76" s="990"/>
      <c r="I76" s="93"/>
      <c r="J76" s="93"/>
      <c r="K76" s="990"/>
      <c r="L76" s="479"/>
      <c r="M76" s="91"/>
      <c r="N76" s="1334"/>
      <c r="O76" s="961"/>
      <c r="P76" s="961"/>
      <c r="Q76" s="961"/>
      <c r="R76" s="961"/>
      <c r="S76" s="83"/>
      <c r="T76" s="834"/>
      <c r="U76" s="834"/>
      <c r="V76" s="834"/>
      <c r="W76" s="78"/>
      <c r="X76" s="77"/>
      <c r="Y76" s="78"/>
      <c r="Z76" s="961"/>
      <c r="AA76" s="83"/>
      <c r="AB76" s="834"/>
      <c r="AC76" s="834"/>
      <c r="AD76" s="834"/>
      <c r="AE76" s="78"/>
      <c r="AF76" s="1051"/>
      <c r="AG76" s="78"/>
      <c r="AH76" s="492"/>
      <c r="AI76" s="69"/>
      <c r="AJ76" s="78"/>
      <c r="AK76" s="78"/>
      <c r="AL76" s="78"/>
      <c r="AM76" s="78"/>
      <c r="AN76" s="1051"/>
      <c r="AO76" s="78"/>
      <c r="AP76" s="1051"/>
    </row>
    <row r="77" spans="1:42" s="1052" customFormat="1" ht="12.75" customHeight="1">
      <c r="A77" s="78"/>
      <c r="B77" s="77"/>
      <c r="C77" s="78"/>
      <c r="D77" s="78"/>
      <c r="E77" s="78"/>
      <c r="F77" s="990"/>
      <c r="G77" s="990"/>
      <c r="H77" s="990"/>
      <c r="I77" s="1059"/>
      <c r="J77" s="1059"/>
      <c r="K77" s="990"/>
      <c r="L77" s="479"/>
      <c r="M77" s="91"/>
      <c r="N77" s="1334"/>
      <c r="O77" s="961"/>
      <c r="P77" s="961"/>
      <c r="Q77" s="961"/>
      <c r="R77" s="961"/>
      <c r="S77" s="961"/>
      <c r="T77" s="83"/>
      <c r="U77" s="83"/>
      <c r="V77" s="83"/>
      <c r="W77" s="78"/>
      <c r="X77" s="77"/>
      <c r="Y77" s="78"/>
      <c r="Z77" s="961"/>
      <c r="AA77" s="961"/>
      <c r="AB77" s="83"/>
      <c r="AC77" s="83"/>
      <c r="AD77" s="83"/>
      <c r="AE77" s="78"/>
      <c r="AF77" s="1051"/>
      <c r="AG77" s="78"/>
      <c r="AH77" s="492"/>
      <c r="AI77" s="69"/>
      <c r="AJ77" s="78"/>
      <c r="AK77" s="78"/>
      <c r="AL77" s="78"/>
      <c r="AM77" s="78"/>
      <c r="AN77" s="1051"/>
      <c r="AO77" s="78"/>
      <c r="AP77" s="1051"/>
    </row>
    <row r="78" spans="1:42" s="1052" customFormat="1">
      <c r="A78" s="78"/>
      <c r="B78" s="77"/>
      <c r="C78" s="78"/>
      <c r="D78" s="78"/>
      <c r="E78" s="78"/>
      <c r="F78" s="72"/>
      <c r="G78" s="72"/>
      <c r="H78" s="72"/>
      <c r="I78" s="1059"/>
      <c r="J78" s="1059"/>
      <c r="K78" s="990"/>
      <c r="L78" s="479"/>
      <c r="M78" s="91"/>
      <c r="N78" s="920"/>
      <c r="O78" s="78"/>
      <c r="P78" s="78"/>
      <c r="Q78" s="78"/>
      <c r="R78" s="961"/>
      <c r="S78" s="83"/>
      <c r="T78" s="83"/>
      <c r="U78" s="83"/>
      <c r="V78" s="83"/>
      <c r="W78" s="78"/>
      <c r="X78" s="77"/>
      <c r="Y78" s="78"/>
      <c r="Z78" s="961"/>
      <c r="AA78" s="83"/>
      <c r="AB78" s="83"/>
      <c r="AC78" s="83"/>
      <c r="AD78" s="83"/>
      <c r="AE78" s="92"/>
      <c r="AF78" s="1051"/>
      <c r="AG78" s="78"/>
      <c r="AH78" s="492"/>
      <c r="AI78" s="69"/>
      <c r="AJ78" s="78"/>
      <c r="AK78" s="78"/>
      <c r="AL78" s="78"/>
      <c r="AM78" s="78"/>
      <c r="AN78" s="1051"/>
      <c r="AO78" s="92"/>
      <c r="AP78" s="1051"/>
    </row>
    <row r="79" spans="1:42" s="1052" customFormat="1">
      <c r="A79" s="78"/>
      <c r="B79" s="77"/>
      <c r="C79" s="78"/>
      <c r="D79" s="78"/>
      <c r="E79" s="78"/>
      <c r="F79" s="72"/>
      <c r="G79" s="72"/>
      <c r="H79" s="72"/>
      <c r="I79" s="72"/>
      <c r="J79" s="72"/>
      <c r="K79" s="990"/>
      <c r="L79" s="479"/>
      <c r="M79" s="91"/>
      <c r="N79" s="920"/>
      <c r="O79" s="78"/>
      <c r="P79" s="78"/>
      <c r="Q79" s="78"/>
      <c r="R79" s="78"/>
      <c r="S79" s="78"/>
      <c r="T79" s="72"/>
      <c r="U79" s="72"/>
      <c r="V79" s="72"/>
      <c r="W79" s="78"/>
      <c r="X79" s="77"/>
      <c r="Y79" s="78"/>
      <c r="Z79" s="78"/>
      <c r="AA79" s="78"/>
      <c r="AB79" s="72"/>
      <c r="AC79" s="72"/>
      <c r="AD79" s="72"/>
      <c r="AE79" s="78"/>
      <c r="AF79" s="1051"/>
      <c r="AG79" s="78"/>
      <c r="AH79" s="492"/>
      <c r="AI79" s="69"/>
      <c r="AJ79" s="78"/>
      <c r="AK79" s="78"/>
      <c r="AL79" s="78"/>
      <c r="AM79" s="78"/>
      <c r="AN79" s="1051"/>
      <c r="AO79" s="78"/>
      <c r="AP79" s="1051"/>
    </row>
    <row r="80" spans="1:42" s="1052" customFormat="1">
      <c r="A80" s="60"/>
      <c r="B80" s="60"/>
      <c r="C80" s="60"/>
      <c r="D80" s="60"/>
      <c r="E80" s="60"/>
      <c r="F80" s="60"/>
      <c r="G80" s="60"/>
      <c r="H80" s="60"/>
      <c r="I80" s="60"/>
      <c r="J80" s="60"/>
      <c r="K80" s="60"/>
      <c r="L80" s="488"/>
      <c r="M80" s="60"/>
      <c r="N80" s="920"/>
      <c r="O80" s="60"/>
      <c r="P80" s="60"/>
      <c r="Q80" s="60"/>
      <c r="R80" s="60"/>
      <c r="S80" s="78"/>
      <c r="T80" s="72"/>
      <c r="U80" s="72"/>
      <c r="V80" s="72"/>
      <c r="W80" s="60"/>
      <c r="X80" s="60"/>
      <c r="Y80" s="60"/>
      <c r="Z80" s="60"/>
      <c r="AA80" s="78"/>
      <c r="AB80" s="72"/>
      <c r="AC80" s="72"/>
      <c r="AD80" s="72"/>
      <c r="AE80" s="60"/>
      <c r="AF80" s="488"/>
      <c r="AG80" s="60"/>
      <c r="AH80" s="503"/>
      <c r="AI80" s="319"/>
      <c r="AJ80" s="60"/>
      <c r="AK80" s="60"/>
      <c r="AL80" s="60"/>
      <c r="AM80" s="60"/>
      <c r="AN80" s="488"/>
      <c r="AO80" s="60"/>
      <c r="AP80" s="488"/>
    </row>
    <row r="81" spans="1:42" s="1052" customFormat="1" ht="12.75" customHeight="1">
      <c r="A81" s="60"/>
      <c r="B81" s="80"/>
      <c r="C81" s="60"/>
      <c r="D81" s="60"/>
      <c r="E81" s="60"/>
      <c r="F81" s="60"/>
      <c r="G81" s="60"/>
      <c r="H81" s="60"/>
      <c r="I81" s="60"/>
      <c r="J81" s="60"/>
      <c r="K81" s="60"/>
      <c r="L81" s="488"/>
      <c r="M81" s="60"/>
      <c r="N81" s="920"/>
      <c r="O81" s="60"/>
      <c r="P81" s="60"/>
      <c r="Q81" s="60"/>
      <c r="R81" s="60"/>
      <c r="S81" s="94"/>
      <c r="T81" s="72"/>
      <c r="U81" s="72"/>
      <c r="V81" s="72"/>
      <c r="W81" s="60"/>
      <c r="X81" s="80"/>
      <c r="Y81" s="60"/>
      <c r="Z81" s="60"/>
      <c r="AA81" s="94"/>
      <c r="AB81" s="72"/>
      <c r="AC81" s="72"/>
      <c r="AD81" s="72"/>
      <c r="AE81" s="60"/>
      <c r="AF81" s="488"/>
      <c r="AG81" s="60"/>
      <c r="AH81" s="503"/>
      <c r="AI81" s="319"/>
      <c r="AJ81" s="60"/>
      <c r="AK81" s="60"/>
      <c r="AL81" s="60"/>
      <c r="AM81" s="60"/>
      <c r="AN81" s="488"/>
      <c r="AO81" s="60"/>
      <c r="AP81" s="488"/>
    </row>
    <row r="82" spans="1:42" s="1052" customFormat="1" ht="12.75" customHeight="1">
      <c r="A82" s="60"/>
      <c r="B82" s="80"/>
      <c r="C82" s="60"/>
      <c r="D82" s="60"/>
      <c r="E82" s="60"/>
      <c r="F82" s="60"/>
      <c r="G82" s="60"/>
      <c r="H82" s="60"/>
      <c r="I82" s="60"/>
      <c r="J82" s="60"/>
      <c r="K82" s="60"/>
      <c r="L82" s="488"/>
      <c r="M82" s="60"/>
      <c r="N82" s="920"/>
      <c r="O82" s="60"/>
      <c r="P82" s="60"/>
      <c r="Q82" s="60"/>
      <c r="R82" s="60"/>
      <c r="S82" s="990"/>
      <c r="T82" s="72"/>
      <c r="U82" s="72"/>
      <c r="V82" s="72"/>
      <c r="W82" s="60"/>
      <c r="X82" s="80"/>
      <c r="Y82" s="60"/>
      <c r="Z82" s="60"/>
      <c r="AA82" s="990"/>
      <c r="AB82" s="72"/>
      <c r="AC82" s="72"/>
      <c r="AD82" s="72"/>
      <c r="AE82" s="60"/>
      <c r="AF82" s="488"/>
      <c r="AG82" s="60"/>
      <c r="AH82" s="503"/>
      <c r="AI82" s="319"/>
      <c r="AJ82" s="60"/>
      <c r="AK82" s="60"/>
      <c r="AL82" s="60"/>
      <c r="AM82" s="60"/>
      <c r="AN82" s="488"/>
      <c r="AO82" s="60"/>
      <c r="AP82" s="488"/>
    </row>
    <row r="83" spans="1:42" s="1052" customFormat="1" ht="12.75" customHeight="1">
      <c r="A83" s="60"/>
      <c r="B83" s="80"/>
      <c r="C83" s="60"/>
      <c r="D83" s="60"/>
      <c r="E83" s="60"/>
      <c r="F83" s="60"/>
      <c r="G83" s="60"/>
      <c r="H83" s="60"/>
      <c r="I83" s="60"/>
      <c r="J83" s="60"/>
      <c r="K83" s="60"/>
      <c r="L83" s="488"/>
      <c r="M83" s="60"/>
      <c r="N83" s="920"/>
      <c r="O83" s="60"/>
      <c r="P83" s="60"/>
      <c r="Q83" s="60"/>
      <c r="R83" s="60"/>
      <c r="S83" s="990"/>
      <c r="T83" s="72"/>
      <c r="U83" s="72"/>
      <c r="V83" s="72"/>
      <c r="W83" s="60"/>
      <c r="X83" s="80"/>
      <c r="Y83" s="60"/>
      <c r="Z83" s="60"/>
      <c r="AA83" s="990"/>
      <c r="AB83" s="72"/>
      <c r="AC83" s="72"/>
      <c r="AD83" s="72"/>
      <c r="AE83" s="60"/>
      <c r="AF83" s="488"/>
      <c r="AG83" s="60"/>
      <c r="AH83" s="503"/>
      <c r="AI83" s="319"/>
      <c r="AJ83" s="60"/>
      <c r="AK83" s="60"/>
      <c r="AL83" s="60"/>
      <c r="AM83" s="60"/>
      <c r="AN83" s="488"/>
      <c r="AO83" s="60"/>
      <c r="AP83" s="488"/>
    </row>
    <row r="84" spans="1:42" s="1052" customFormat="1" ht="12.75" customHeight="1">
      <c r="A84" s="60"/>
      <c r="B84" s="80"/>
      <c r="C84" s="60"/>
      <c r="D84" s="60"/>
      <c r="E84" s="60"/>
      <c r="F84" s="60"/>
      <c r="G84" s="60"/>
      <c r="H84" s="60"/>
      <c r="I84" s="60"/>
      <c r="J84" s="60"/>
      <c r="K84" s="60"/>
      <c r="L84" s="488"/>
      <c r="M84" s="60"/>
      <c r="N84" s="920"/>
      <c r="O84" s="60"/>
      <c r="P84" s="60"/>
      <c r="Q84" s="60"/>
      <c r="R84" s="60"/>
      <c r="S84" s="60"/>
      <c r="T84" s="60"/>
      <c r="U84" s="60"/>
      <c r="V84" s="60"/>
      <c r="W84" s="60"/>
      <c r="X84" s="80"/>
      <c r="Y84" s="60"/>
      <c r="Z84" s="60"/>
      <c r="AA84" s="60"/>
      <c r="AB84" s="60"/>
      <c r="AC84" s="60"/>
      <c r="AD84" s="60"/>
      <c r="AE84" s="60"/>
      <c r="AF84" s="488"/>
      <c r="AG84" s="60"/>
      <c r="AH84" s="503"/>
      <c r="AI84" s="319"/>
      <c r="AJ84" s="60"/>
      <c r="AK84" s="60"/>
      <c r="AL84" s="60"/>
      <c r="AM84" s="60"/>
      <c r="AN84" s="488"/>
      <c r="AO84" s="60"/>
      <c r="AP84" s="488"/>
    </row>
    <row r="85" spans="1:42" s="1052" customFormat="1" ht="12.75" customHeight="1">
      <c r="A85" s="60"/>
      <c r="B85" s="80"/>
      <c r="C85" s="60"/>
      <c r="D85" s="60"/>
      <c r="E85" s="60"/>
      <c r="F85" s="60"/>
      <c r="G85" s="60"/>
      <c r="H85" s="60"/>
      <c r="I85" s="60"/>
      <c r="J85" s="60"/>
      <c r="K85" s="60"/>
      <c r="L85" s="488"/>
      <c r="M85" s="60"/>
      <c r="N85" s="920"/>
      <c r="O85" s="60"/>
      <c r="P85" s="60"/>
      <c r="Q85" s="60"/>
      <c r="R85" s="60"/>
      <c r="S85" s="60"/>
      <c r="T85" s="60"/>
      <c r="U85" s="60"/>
      <c r="V85" s="60"/>
      <c r="W85" s="60"/>
      <c r="X85" s="80"/>
      <c r="Y85" s="60"/>
      <c r="Z85" s="60"/>
      <c r="AA85" s="60"/>
      <c r="AB85" s="60"/>
      <c r="AC85" s="60"/>
      <c r="AD85" s="60"/>
      <c r="AE85" s="60"/>
      <c r="AF85" s="488"/>
      <c r="AG85" s="60"/>
      <c r="AH85" s="503"/>
      <c r="AI85" s="319"/>
      <c r="AJ85" s="60"/>
      <c r="AK85" s="60"/>
      <c r="AL85" s="60"/>
      <c r="AM85" s="60"/>
      <c r="AN85" s="488"/>
      <c r="AO85" s="60"/>
      <c r="AP85" s="488"/>
    </row>
    <row r="86" spans="1:42" s="1052" customFormat="1" ht="12.75" customHeight="1">
      <c r="A86" s="60"/>
      <c r="B86" s="80"/>
      <c r="C86" s="60"/>
      <c r="D86" s="60"/>
      <c r="E86" s="60"/>
      <c r="F86" s="60"/>
      <c r="G86" s="60"/>
      <c r="H86" s="60"/>
      <c r="I86" s="60"/>
      <c r="J86" s="60"/>
      <c r="K86" s="60"/>
      <c r="L86" s="488"/>
      <c r="M86" s="60"/>
      <c r="N86" s="920"/>
      <c r="O86" s="60"/>
      <c r="P86" s="60"/>
      <c r="Q86" s="60"/>
      <c r="R86" s="60"/>
      <c r="S86" s="60"/>
      <c r="T86" s="60"/>
      <c r="U86" s="60"/>
      <c r="V86" s="60"/>
      <c r="W86" s="60"/>
      <c r="X86" s="80"/>
      <c r="Y86" s="60"/>
      <c r="Z86" s="60"/>
      <c r="AA86" s="60"/>
      <c r="AB86" s="60"/>
      <c r="AC86" s="60"/>
      <c r="AD86" s="60"/>
      <c r="AE86" s="60"/>
      <c r="AF86" s="488"/>
      <c r="AG86" s="60"/>
      <c r="AH86" s="503"/>
      <c r="AI86" s="319"/>
      <c r="AJ86" s="60"/>
      <c r="AK86" s="60"/>
      <c r="AL86" s="60"/>
      <c r="AM86" s="60"/>
      <c r="AN86" s="488"/>
      <c r="AO86" s="60"/>
      <c r="AP86" s="488"/>
    </row>
    <row r="87" spans="1:42" s="1052" customFormat="1" ht="12.75" customHeight="1">
      <c r="A87" s="60"/>
      <c r="B87" s="80"/>
      <c r="C87" s="60"/>
      <c r="D87" s="60"/>
      <c r="E87" s="60"/>
      <c r="F87" s="60"/>
      <c r="G87" s="60"/>
      <c r="H87" s="60"/>
      <c r="I87" s="60"/>
      <c r="J87" s="60"/>
      <c r="K87" s="60"/>
      <c r="L87" s="488"/>
      <c r="M87" s="60"/>
      <c r="N87" s="920"/>
      <c r="O87" s="60"/>
      <c r="P87" s="60"/>
      <c r="Q87" s="60"/>
      <c r="R87" s="60"/>
      <c r="S87" s="60"/>
      <c r="T87" s="60"/>
      <c r="U87" s="60"/>
      <c r="V87" s="60"/>
      <c r="W87" s="60"/>
      <c r="X87" s="80"/>
      <c r="Y87" s="60"/>
      <c r="Z87" s="60"/>
      <c r="AA87" s="60"/>
      <c r="AB87" s="60"/>
      <c r="AC87" s="60"/>
      <c r="AD87" s="60"/>
      <c r="AE87" s="60"/>
      <c r="AF87" s="488"/>
      <c r="AG87" s="60"/>
      <c r="AH87" s="503"/>
      <c r="AI87" s="319"/>
      <c r="AJ87" s="60"/>
      <c r="AK87" s="60"/>
      <c r="AL87" s="60"/>
      <c r="AM87" s="60"/>
      <c r="AN87" s="488"/>
      <c r="AO87" s="60"/>
      <c r="AP87" s="488"/>
    </row>
    <row r="88" spans="1:42" s="1052" customFormat="1" ht="12.75" customHeight="1">
      <c r="A88" s="60"/>
      <c r="B88" s="80"/>
      <c r="C88" s="60"/>
      <c r="D88" s="60"/>
      <c r="E88" s="60"/>
      <c r="F88" s="60"/>
      <c r="G88" s="60"/>
      <c r="H88" s="60"/>
      <c r="I88" s="60"/>
      <c r="J88" s="60"/>
      <c r="K88" s="60"/>
      <c r="L88" s="488"/>
      <c r="M88" s="60"/>
      <c r="N88" s="920"/>
      <c r="O88" s="60"/>
      <c r="P88" s="60"/>
      <c r="Q88" s="60"/>
      <c r="R88" s="60"/>
      <c r="S88" s="60"/>
      <c r="T88" s="60"/>
      <c r="U88" s="60"/>
      <c r="V88" s="60"/>
      <c r="W88" s="60"/>
      <c r="X88" s="80"/>
      <c r="Y88" s="60"/>
      <c r="Z88" s="60"/>
      <c r="AA88" s="60"/>
      <c r="AB88" s="60"/>
      <c r="AC88" s="60"/>
      <c r="AD88" s="60"/>
      <c r="AE88" s="60"/>
      <c r="AF88" s="488"/>
      <c r="AG88" s="60"/>
      <c r="AH88" s="503"/>
      <c r="AI88" s="319"/>
      <c r="AJ88" s="60"/>
      <c r="AK88" s="60"/>
      <c r="AL88" s="60"/>
      <c r="AM88" s="60"/>
      <c r="AN88" s="488"/>
      <c r="AO88" s="60"/>
      <c r="AP88" s="488"/>
    </row>
    <row r="89" spans="1:42" s="1052" customFormat="1" ht="12.75" customHeight="1">
      <c r="A89" s="60"/>
      <c r="B89" s="80"/>
      <c r="C89" s="60"/>
      <c r="D89" s="60"/>
      <c r="E89" s="60"/>
      <c r="F89" s="60"/>
      <c r="G89" s="60"/>
      <c r="H89" s="60"/>
      <c r="I89" s="60"/>
      <c r="J89" s="60"/>
      <c r="K89" s="60"/>
      <c r="L89" s="488"/>
      <c r="M89" s="60"/>
      <c r="N89" s="920"/>
      <c r="O89" s="60"/>
      <c r="P89" s="60"/>
      <c r="Q89" s="60"/>
      <c r="R89" s="60"/>
      <c r="S89" s="60"/>
      <c r="T89" s="60"/>
      <c r="U89" s="60"/>
      <c r="V89" s="60"/>
      <c r="W89" s="60"/>
      <c r="X89" s="80"/>
      <c r="Y89" s="60"/>
      <c r="Z89" s="60"/>
      <c r="AA89" s="60"/>
      <c r="AB89" s="60"/>
      <c r="AC89" s="60"/>
      <c r="AD89" s="60"/>
      <c r="AE89" s="60"/>
      <c r="AF89" s="488"/>
      <c r="AG89" s="60"/>
      <c r="AH89" s="503"/>
      <c r="AI89" s="319"/>
      <c r="AJ89" s="60"/>
      <c r="AK89" s="60"/>
      <c r="AL89" s="60"/>
      <c r="AM89" s="60"/>
      <c r="AN89" s="488"/>
      <c r="AO89" s="60"/>
      <c r="AP89" s="488"/>
    </row>
    <row r="90" spans="1:42" s="1052" customFormat="1" ht="12.75" customHeight="1">
      <c r="A90" s="60"/>
      <c r="B90" s="80"/>
      <c r="C90" s="60"/>
      <c r="D90" s="60"/>
      <c r="E90" s="60"/>
      <c r="F90" s="60"/>
      <c r="G90" s="60"/>
      <c r="H90" s="60"/>
      <c r="I90" s="60"/>
      <c r="J90" s="60"/>
      <c r="K90" s="60"/>
      <c r="L90" s="488"/>
      <c r="M90" s="60"/>
      <c r="N90" s="920"/>
      <c r="O90" s="60"/>
      <c r="P90" s="60"/>
      <c r="Q90" s="60"/>
      <c r="R90" s="60"/>
      <c r="S90" s="60"/>
      <c r="T90" s="60"/>
      <c r="U90" s="60"/>
      <c r="V90" s="60"/>
      <c r="W90" s="60"/>
      <c r="X90" s="80"/>
      <c r="Y90" s="60"/>
      <c r="Z90" s="60"/>
      <c r="AA90" s="60"/>
      <c r="AB90" s="60"/>
      <c r="AC90" s="60"/>
      <c r="AD90" s="60"/>
      <c r="AE90" s="60"/>
      <c r="AF90" s="488"/>
      <c r="AG90" s="60"/>
      <c r="AH90" s="503"/>
      <c r="AI90" s="319"/>
      <c r="AJ90" s="60"/>
      <c r="AK90" s="60"/>
      <c r="AL90" s="60"/>
      <c r="AM90" s="60"/>
      <c r="AN90" s="488"/>
      <c r="AO90" s="60"/>
      <c r="AP90" s="488"/>
    </row>
    <row r="91" spans="1:42" s="1052" customFormat="1" ht="12.75" customHeight="1">
      <c r="A91" s="60"/>
      <c r="B91" s="80"/>
      <c r="C91" s="60"/>
      <c r="D91" s="60"/>
      <c r="E91" s="60"/>
      <c r="F91" s="60"/>
      <c r="G91" s="60"/>
      <c r="H91" s="60"/>
      <c r="I91" s="60"/>
      <c r="J91" s="60"/>
      <c r="K91" s="60"/>
      <c r="L91" s="488"/>
      <c r="M91" s="60"/>
      <c r="N91" s="920"/>
      <c r="O91" s="60"/>
      <c r="P91" s="60"/>
      <c r="Q91" s="60"/>
      <c r="R91" s="60"/>
      <c r="S91" s="60"/>
      <c r="T91" s="60"/>
      <c r="U91" s="60"/>
      <c r="V91" s="60"/>
      <c r="W91" s="60"/>
      <c r="X91" s="80"/>
      <c r="Y91" s="60"/>
      <c r="Z91" s="60"/>
      <c r="AA91" s="60"/>
      <c r="AB91" s="60"/>
      <c r="AC91" s="60"/>
      <c r="AD91" s="60"/>
      <c r="AE91" s="60"/>
      <c r="AF91" s="488"/>
      <c r="AG91" s="60"/>
      <c r="AH91" s="503"/>
      <c r="AI91" s="319"/>
      <c r="AJ91" s="60"/>
      <c r="AK91" s="60"/>
      <c r="AL91" s="60"/>
      <c r="AM91" s="60"/>
      <c r="AN91" s="488"/>
      <c r="AO91" s="60"/>
      <c r="AP91" s="488"/>
    </row>
    <row r="92" spans="1:42" s="1052" customFormat="1" ht="12.75" customHeight="1">
      <c r="A92" s="60"/>
      <c r="B92" s="80"/>
      <c r="C92" s="60"/>
      <c r="D92" s="60"/>
      <c r="E92" s="60"/>
      <c r="F92" s="60"/>
      <c r="G92" s="60"/>
      <c r="H92" s="60"/>
      <c r="I92" s="60"/>
      <c r="J92" s="60"/>
      <c r="K92" s="60"/>
      <c r="L92" s="488"/>
      <c r="M92" s="60"/>
      <c r="N92" s="920"/>
      <c r="O92" s="60"/>
      <c r="P92" s="60"/>
      <c r="Q92" s="60"/>
      <c r="R92" s="60"/>
      <c r="S92" s="60"/>
      <c r="T92" s="60"/>
      <c r="U92" s="60"/>
      <c r="V92" s="60"/>
      <c r="W92" s="60"/>
      <c r="X92" s="80"/>
      <c r="Y92" s="60"/>
      <c r="Z92" s="60"/>
      <c r="AA92" s="60"/>
      <c r="AB92" s="60"/>
      <c r="AC92" s="60"/>
      <c r="AD92" s="60"/>
      <c r="AE92" s="60"/>
      <c r="AF92" s="488"/>
      <c r="AG92" s="60"/>
      <c r="AH92" s="503"/>
      <c r="AI92" s="319"/>
      <c r="AJ92" s="60"/>
      <c r="AK92" s="60"/>
      <c r="AL92" s="60"/>
      <c r="AM92" s="60"/>
      <c r="AN92" s="488"/>
      <c r="AO92" s="60"/>
      <c r="AP92" s="488"/>
    </row>
    <row r="93" spans="1:42" s="1052" customFormat="1">
      <c r="A93" s="60"/>
      <c r="B93" s="60"/>
      <c r="C93" s="60"/>
      <c r="D93" s="60"/>
      <c r="E93" s="60"/>
      <c r="F93" s="60"/>
      <c r="G93" s="60"/>
      <c r="H93" s="60"/>
      <c r="I93" s="60"/>
      <c r="J93" s="60"/>
      <c r="K93" s="60"/>
      <c r="L93" s="488"/>
      <c r="M93" s="60"/>
      <c r="N93" s="920"/>
      <c r="O93" s="60"/>
      <c r="P93" s="60"/>
      <c r="Q93" s="60"/>
      <c r="R93" s="60"/>
      <c r="S93" s="60"/>
      <c r="T93" s="60"/>
      <c r="U93" s="60"/>
      <c r="V93" s="60"/>
      <c r="W93" s="60"/>
      <c r="X93" s="60"/>
      <c r="Y93" s="60"/>
      <c r="Z93" s="60"/>
      <c r="AA93" s="60"/>
      <c r="AB93" s="60"/>
      <c r="AC93" s="60"/>
      <c r="AD93" s="60"/>
      <c r="AE93" s="60"/>
      <c r="AF93" s="488"/>
      <c r="AG93" s="60"/>
      <c r="AH93" s="503"/>
      <c r="AI93" s="319"/>
      <c r="AJ93" s="60"/>
      <c r="AK93" s="60"/>
      <c r="AL93" s="60"/>
      <c r="AM93" s="60"/>
      <c r="AN93" s="488"/>
      <c r="AO93" s="60"/>
      <c r="AP93" s="488"/>
    </row>
    <row r="94" spans="1:42" s="1052" customFormat="1" ht="12.75" customHeight="1">
      <c r="A94" s="60"/>
      <c r="B94" s="80"/>
      <c r="C94" s="60"/>
      <c r="D94" s="60"/>
      <c r="E94" s="60"/>
      <c r="F94" s="60"/>
      <c r="G94" s="60"/>
      <c r="H94" s="60"/>
      <c r="I94" s="60"/>
      <c r="J94" s="60"/>
      <c r="K94" s="60"/>
      <c r="L94" s="488"/>
      <c r="M94" s="60"/>
      <c r="N94" s="920"/>
      <c r="O94" s="60"/>
      <c r="P94" s="60"/>
      <c r="Q94" s="60"/>
      <c r="R94" s="60"/>
      <c r="S94" s="60"/>
      <c r="T94" s="60"/>
      <c r="U94" s="60"/>
      <c r="V94" s="60"/>
      <c r="W94" s="60"/>
      <c r="X94" s="80"/>
      <c r="Y94" s="60"/>
      <c r="Z94" s="60"/>
      <c r="AA94" s="60"/>
      <c r="AB94" s="60"/>
      <c r="AC94" s="60"/>
      <c r="AD94" s="60"/>
      <c r="AE94" s="60"/>
      <c r="AF94" s="488"/>
      <c r="AG94" s="60"/>
      <c r="AH94" s="503"/>
      <c r="AI94" s="319"/>
      <c r="AJ94" s="60"/>
      <c r="AK94" s="60"/>
      <c r="AL94" s="60"/>
      <c r="AM94" s="60"/>
      <c r="AN94" s="488"/>
      <c r="AO94" s="60"/>
      <c r="AP94" s="488"/>
    </row>
    <row r="95" spans="1:42" s="1052" customFormat="1" ht="12.75" customHeight="1">
      <c r="A95" s="60"/>
      <c r="B95" s="80"/>
      <c r="C95" s="60"/>
      <c r="D95" s="60"/>
      <c r="E95" s="60"/>
      <c r="F95" s="60"/>
      <c r="G95" s="60"/>
      <c r="H95" s="60"/>
      <c r="I95" s="60"/>
      <c r="J95" s="60"/>
      <c r="K95" s="60"/>
      <c r="L95" s="488"/>
      <c r="M95" s="60"/>
      <c r="N95" s="920"/>
      <c r="O95" s="60"/>
      <c r="P95" s="60"/>
      <c r="Q95" s="60"/>
      <c r="R95" s="60"/>
      <c r="S95" s="60"/>
      <c r="T95" s="60"/>
      <c r="U95" s="60"/>
      <c r="V95" s="60"/>
      <c r="W95" s="60"/>
      <c r="X95" s="80"/>
      <c r="Y95" s="60"/>
      <c r="Z95" s="60"/>
      <c r="AA95" s="60"/>
      <c r="AB95" s="60"/>
      <c r="AC95" s="60"/>
      <c r="AD95" s="60"/>
      <c r="AE95" s="60"/>
      <c r="AF95" s="488"/>
      <c r="AG95" s="60"/>
      <c r="AH95" s="503"/>
      <c r="AI95" s="319"/>
      <c r="AJ95" s="60"/>
      <c r="AK95" s="60"/>
      <c r="AL95" s="60"/>
      <c r="AM95" s="60"/>
      <c r="AN95" s="488"/>
      <c r="AO95" s="60"/>
      <c r="AP95" s="488"/>
    </row>
    <row r="96" spans="1:42" s="1052" customFormat="1" ht="12.75" customHeight="1">
      <c r="A96" s="60"/>
      <c r="B96" s="80"/>
      <c r="C96" s="60"/>
      <c r="D96" s="60"/>
      <c r="E96" s="60"/>
      <c r="F96" s="60"/>
      <c r="G96" s="60"/>
      <c r="H96" s="60"/>
      <c r="I96" s="60"/>
      <c r="J96" s="60"/>
      <c r="K96" s="60"/>
      <c r="L96" s="488"/>
      <c r="M96" s="60"/>
      <c r="N96" s="920"/>
      <c r="O96" s="60"/>
      <c r="P96" s="60"/>
      <c r="Q96" s="60"/>
      <c r="R96" s="60"/>
      <c r="S96" s="60"/>
      <c r="T96" s="60"/>
      <c r="U96" s="60"/>
      <c r="V96" s="60"/>
      <c r="W96" s="60"/>
      <c r="X96" s="80"/>
      <c r="Y96" s="60"/>
      <c r="Z96" s="60"/>
      <c r="AA96" s="60"/>
      <c r="AB96" s="60"/>
      <c r="AC96" s="60"/>
      <c r="AD96" s="60"/>
      <c r="AE96" s="60"/>
      <c r="AF96" s="488"/>
      <c r="AG96" s="60"/>
      <c r="AH96" s="503"/>
      <c r="AI96" s="319"/>
      <c r="AJ96" s="60"/>
      <c r="AK96" s="60"/>
      <c r="AL96" s="60"/>
      <c r="AM96" s="60"/>
      <c r="AN96" s="488"/>
      <c r="AO96" s="60"/>
      <c r="AP96" s="488"/>
    </row>
    <row r="97" spans="1:42" s="1052" customFormat="1" ht="12.75" customHeight="1">
      <c r="A97" s="60"/>
      <c r="B97" s="80"/>
      <c r="C97" s="60"/>
      <c r="D97" s="60"/>
      <c r="E97" s="60"/>
      <c r="F97" s="60"/>
      <c r="G97" s="60"/>
      <c r="H97" s="60"/>
      <c r="I97" s="60"/>
      <c r="J97" s="60"/>
      <c r="K97" s="60"/>
      <c r="L97" s="488"/>
      <c r="M97" s="60"/>
      <c r="N97" s="920"/>
      <c r="O97" s="60"/>
      <c r="P97" s="60"/>
      <c r="Q97" s="60"/>
      <c r="R97" s="60"/>
      <c r="S97" s="60"/>
      <c r="T97" s="60"/>
      <c r="U97" s="60"/>
      <c r="V97" s="60"/>
      <c r="W97" s="60"/>
      <c r="X97" s="80"/>
      <c r="Y97" s="60"/>
      <c r="Z97" s="60"/>
      <c r="AA97" s="60"/>
      <c r="AB97" s="60"/>
      <c r="AC97" s="60"/>
      <c r="AD97" s="60"/>
      <c r="AE97" s="60"/>
      <c r="AF97" s="488"/>
      <c r="AG97" s="60"/>
      <c r="AH97" s="503"/>
      <c r="AI97" s="319"/>
      <c r="AJ97" s="60"/>
      <c r="AK97" s="60"/>
      <c r="AL97" s="60"/>
      <c r="AM97" s="60"/>
      <c r="AN97" s="488"/>
      <c r="AO97" s="60"/>
      <c r="AP97" s="488"/>
    </row>
    <row r="98" spans="1:42" s="1052" customFormat="1" ht="12.75" customHeight="1">
      <c r="A98" s="60"/>
      <c r="B98" s="80"/>
      <c r="C98" s="60"/>
      <c r="D98" s="60"/>
      <c r="E98" s="60"/>
      <c r="F98" s="60"/>
      <c r="G98" s="60"/>
      <c r="H98" s="60"/>
      <c r="I98" s="60"/>
      <c r="J98" s="60"/>
      <c r="K98" s="60"/>
      <c r="L98" s="488"/>
      <c r="M98" s="60"/>
      <c r="N98" s="920"/>
      <c r="O98" s="60"/>
      <c r="P98" s="60"/>
      <c r="Q98" s="60"/>
      <c r="R98" s="60"/>
      <c r="S98" s="60"/>
      <c r="T98" s="60"/>
      <c r="U98" s="60"/>
      <c r="V98" s="60"/>
      <c r="W98" s="60"/>
      <c r="X98" s="80"/>
      <c r="Y98" s="60"/>
      <c r="Z98" s="60"/>
      <c r="AA98" s="60"/>
      <c r="AB98" s="60"/>
      <c r="AC98" s="60"/>
      <c r="AD98" s="60"/>
      <c r="AE98" s="60"/>
      <c r="AF98" s="488"/>
      <c r="AG98" s="60"/>
      <c r="AH98" s="503"/>
      <c r="AI98" s="319"/>
      <c r="AJ98" s="60"/>
      <c r="AK98" s="60"/>
      <c r="AL98" s="60"/>
      <c r="AM98" s="60"/>
      <c r="AN98" s="488"/>
      <c r="AO98" s="60"/>
      <c r="AP98" s="488"/>
    </row>
    <row r="99" spans="1:42" s="1052" customFormat="1" ht="12.75" customHeight="1">
      <c r="A99" s="60"/>
      <c r="B99" s="80"/>
      <c r="C99" s="60"/>
      <c r="D99" s="60"/>
      <c r="E99" s="60"/>
      <c r="F99" s="60"/>
      <c r="G99" s="60"/>
      <c r="H99" s="60"/>
      <c r="I99" s="60"/>
      <c r="J99" s="60"/>
      <c r="K99" s="60"/>
      <c r="L99" s="488"/>
      <c r="M99" s="60"/>
      <c r="N99" s="920"/>
      <c r="O99" s="60"/>
      <c r="P99" s="60"/>
      <c r="Q99" s="60"/>
      <c r="R99" s="60"/>
      <c r="S99" s="60"/>
      <c r="T99" s="60"/>
      <c r="U99" s="60"/>
      <c r="V99" s="60"/>
      <c r="W99" s="60"/>
      <c r="X99" s="80"/>
      <c r="Y99" s="60"/>
      <c r="Z99" s="60"/>
      <c r="AA99" s="60"/>
      <c r="AB99" s="60"/>
      <c r="AC99" s="60"/>
      <c r="AD99" s="60"/>
      <c r="AE99" s="60"/>
      <c r="AF99" s="488"/>
      <c r="AG99" s="60"/>
      <c r="AH99" s="503"/>
      <c r="AI99" s="319"/>
      <c r="AJ99" s="60"/>
      <c r="AK99" s="60"/>
      <c r="AL99" s="60"/>
      <c r="AM99" s="60"/>
      <c r="AN99" s="488"/>
      <c r="AO99" s="60"/>
      <c r="AP99" s="488"/>
    </row>
    <row r="100" spans="1:42" s="1052" customFormat="1" ht="12.75" customHeight="1">
      <c r="A100" s="60"/>
      <c r="B100" s="80"/>
      <c r="C100" s="60"/>
      <c r="D100" s="60"/>
      <c r="E100" s="60"/>
      <c r="F100" s="60"/>
      <c r="G100" s="60"/>
      <c r="H100" s="60"/>
      <c r="I100" s="60"/>
      <c r="J100" s="60"/>
      <c r="K100" s="60"/>
      <c r="L100" s="488"/>
      <c r="M100" s="60"/>
      <c r="N100" s="920"/>
      <c r="O100" s="60"/>
      <c r="P100" s="60"/>
      <c r="Q100" s="60"/>
      <c r="R100" s="60"/>
      <c r="S100" s="60"/>
      <c r="T100" s="60"/>
      <c r="U100" s="60"/>
      <c r="V100" s="60"/>
      <c r="W100" s="60"/>
      <c r="X100" s="80"/>
      <c r="Y100" s="60"/>
      <c r="Z100" s="60"/>
      <c r="AA100" s="60"/>
      <c r="AB100" s="60"/>
      <c r="AC100" s="60"/>
      <c r="AD100" s="60"/>
      <c r="AE100" s="60"/>
      <c r="AF100" s="488"/>
      <c r="AG100" s="60"/>
      <c r="AH100" s="503"/>
      <c r="AI100" s="319"/>
      <c r="AJ100" s="60"/>
      <c r="AK100" s="60"/>
      <c r="AL100" s="60"/>
      <c r="AM100" s="60"/>
      <c r="AN100" s="488"/>
      <c r="AO100" s="60"/>
      <c r="AP100" s="488"/>
    </row>
    <row r="101" spans="1:42" s="1052" customFormat="1" ht="12.75" customHeight="1">
      <c r="A101" s="60"/>
      <c r="B101" s="80"/>
      <c r="C101" s="60"/>
      <c r="D101" s="60"/>
      <c r="E101" s="60"/>
      <c r="F101" s="60"/>
      <c r="G101" s="60"/>
      <c r="H101" s="60"/>
      <c r="I101" s="60"/>
      <c r="J101" s="60"/>
      <c r="K101" s="60"/>
      <c r="L101" s="488"/>
      <c r="M101" s="60"/>
      <c r="N101" s="920"/>
      <c r="O101" s="60"/>
      <c r="P101" s="60"/>
      <c r="Q101" s="60"/>
      <c r="R101" s="60"/>
      <c r="S101" s="60"/>
      <c r="T101" s="60"/>
      <c r="U101" s="60"/>
      <c r="V101" s="60"/>
      <c r="W101" s="60"/>
      <c r="X101" s="80"/>
      <c r="Y101" s="60"/>
      <c r="Z101" s="60"/>
      <c r="AA101" s="60"/>
      <c r="AB101" s="60"/>
      <c r="AC101" s="60"/>
      <c r="AD101" s="60"/>
      <c r="AE101" s="60"/>
      <c r="AF101" s="488"/>
      <c r="AG101" s="60"/>
      <c r="AH101" s="503"/>
      <c r="AI101" s="319"/>
      <c r="AJ101" s="60"/>
      <c r="AK101" s="60"/>
      <c r="AL101" s="60"/>
      <c r="AM101" s="60"/>
      <c r="AN101" s="488"/>
      <c r="AO101" s="60"/>
      <c r="AP101" s="488"/>
    </row>
    <row r="102" spans="1:42" s="1052" customFormat="1" ht="12.75" customHeight="1">
      <c r="A102" s="60"/>
      <c r="B102" s="80"/>
      <c r="C102" s="60"/>
      <c r="D102" s="60"/>
      <c r="E102" s="60"/>
      <c r="F102" s="60"/>
      <c r="G102" s="60"/>
      <c r="H102" s="60"/>
      <c r="I102" s="60"/>
      <c r="J102" s="60"/>
      <c r="K102" s="60"/>
      <c r="L102" s="488"/>
      <c r="M102" s="60"/>
      <c r="N102" s="920"/>
      <c r="O102" s="60"/>
      <c r="P102" s="60"/>
      <c r="Q102" s="60"/>
      <c r="R102" s="60"/>
      <c r="S102" s="60"/>
      <c r="T102" s="60"/>
      <c r="U102" s="60"/>
      <c r="V102" s="60"/>
      <c r="W102" s="60"/>
      <c r="X102" s="80"/>
      <c r="Y102" s="60"/>
      <c r="Z102" s="60"/>
      <c r="AA102" s="60"/>
      <c r="AB102" s="60"/>
      <c r="AC102" s="60"/>
      <c r="AD102" s="60"/>
      <c r="AE102" s="60"/>
      <c r="AF102" s="488"/>
      <c r="AG102" s="60"/>
      <c r="AH102" s="503"/>
      <c r="AI102" s="319"/>
      <c r="AJ102" s="60"/>
      <c r="AK102" s="60"/>
      <c r="AL102" s="60"/>
      <c r="AM102" s="60"/>
      <c r="AN102" s="488"/>
      <c r="AO102" s="60"/>
      <c r="AP102" s="488"/>
    </row>
    <row r="103" spans="1:42" s="1052" customFormat="1" ht="12.75" customHeight="1">
      <c r="A103" s="60"/>
      <c r="B103" s="80"/>
      <c r="C103" s="60"/>
      <c r="D103" s="60"/>
      <c r="E103" s="60"/>
      <c r="F103" s="60"/>
      <c r="G103" s="60"/>
      <c r="H103" s="60"/>
      <c r="I103" s="60"/>
      <c r="J103" s="60"/>
      <c r="K103" s="60"/>
      <c r="L103" s="488"/>
      <c r="M103" s="60"/>
      <c r="N103" s="920"/>
      <c r="O103" s="60"/>
      <c r="P103" s="60"/>
      <c r="Q103" s="60"/>
      <c r="R103" s="60"/>
      <c r="S103" s="60"/>
      <c r="T103" s="60"/>
      <c r="U103" s="60"/>
      <c r="V103" s="60"/>
      <c r="W103" s="60"/>
      <c r="X103" s="80"/>
      <c r="Y103" s="60"/>
      <c r="Z103" s="60"/>
      <c r="AA103" s="60"/>
      <c r="AB103" s="60"/>
      <c r="AC103" s="60"/>
      <c r="AD103" s="60"/>
      <c r="AE103" s="60"/>
      <c r="AF103" s="488"/>
      <c r="AG103" s="60"/>
      <c r="AH103" s="503"/>
      <c r="AI103" s="319"/>
      <c r="AJ103" s="60"/>
      <c r="AK103" s="60"/>
      <c r="AL103" s="60"/>
      <c r="AM103" s="60"/>
      <c r="AN103" s="488"/>
      <c r="AO103" s="60"/>
      <c r="AP103" s="488"/>
    </row>
    <row r="104" spans="1:42" s="1052" customFormat="1" ht="12.75" customHeight="1">
      <c r="A104" s="60"/>
      <c r="B104" s="80"/>
      <c r="C104" s="60"/>
      <c r="D104" s="60"/>
      <c r="E104" s="60"/>
      <c r="F104" s="60"/>
      <c r="G104" s="60"/>
      <c r="H104" s="60"/>
      <c r="I104" s="60"/>
      <c r="J104" s="60"/>
      <c r="K104" s="60"/>
      <c r="L104" s="488"/>
      <c r="M104" s="60"/>
      <c r="N104" s="920"/>
      <c r="O104" s="60"/>
      <c r="P104" s="60"/>
      <c r="Q104" s="60"/>
      <c r="R104" s="60"/>
      <c r="S104" s="60"/>
      <c r="T104" s="60"/>
      <c r="U104" s="60"/>
      <c r="V104" s="60"/>
      <c r="W104" s="60"/>
      <c r="X104" s="80"/>
      <c r="Y104" s="60"/>
      <c r="Z104" s="60"/>
      <c r="AA104" s="60"/>
      <c r="AB104" s="60"/>
      <c r="AC104" s="60"/>
      <c r="AD104" s="60"/>
      <c r="AE104" s="60"/>
      <c r="AF104" s="488"/>
      <c r="AG104" s="60"/>
      <c r="AH104" s="503"/>
      <c r="AI104" s="319"/>
      <c r="AJ104" s="60"/>
      <c r="AK104" s="60"/>
      <c r="AL104" s="60"/>
      <c r="AM104" s="60"/>
      <c r="AN104" s="488"/>
      <c r="AO104" s="60"/>
      <c r="AP104" s="488"/>
    </row>
    <row r="105" spans="1:42" s="1052" customFormat="1" ht="12.75" customHeight="1">
      <c r="A105" s="60"/>
      <c r="B105" s="80"/>
      <c r="C105" s="60"/>
      <c r="D105" s="60"/>
      <c r="E105" s="60"/>
      <c r="F105" s="60"/>
      <c r="G105" s="60"/>
      <c r="H105" s="60"/>
      <c r="I105" s="60"/>
      <c r="J105" s="60"/>
      <c r="K105" s="60"/>
      <c r="L105" s="488"/>
      <c r="M105" s="60"/>
      <c r="N105" s="920"/>
      <c r="O105" s="60"/>
      <c r="P105" s="60"/>
      <c r="Q105" s="60"/>
      <c r="R105" s="60"/>
      <c r="S105" s="60"/>
      <c r="T105" s="60"/>
      <c r="U105" s="60"/>
      <c r="V105" s="60"/>
      <c r="W105" s="60"/>
      <c r="X105" s="80"/>
      <c r="Y105" s="60"/>
      <c r="Z105" s="60"/>
      <c r="AA105" s="60"/>
      <c r="AB105" s="60"/>
      <c r="AC105" s="60"/>
      <c r="AD105" s="60"/>
      <c r="AE105" s="60"/>
      <c r="AF105" s="488"/>
      <c r="AG105" s="60"/>
      <c r="AH105" s="503"/>
      <c r="AI105" s="319"/>
      <c r="AJ105" s="60"/>
      <c r="AK105" s="60"/>
      <c r="AL105" s="60"/>
      <c r="AM105" s="60"/>
      <c r="AN105" s="488"/>
      <c r="AO105" s="60"/>
      <c r="AP105" s="488"/>
    </row>
    <row r="106" spans="1:42" s="1052" customFormat="1">
      <c r="A106" s="60"/>
      <c r="B106" s="60"/>
      <c r="C106" s="60"/>
      <c r="D106" s="60"/>
      <c r="E106" s="60"/>
      <c r="F106" s="60"/>
      <c r="G106" s="60"/>
      <c r="H106" s="60"/>
      <c r="I106" s="60"/>
      <c r="J106" s="60"/>
      <c r="K106" s="60"/>
      <c r="L106" s="488"/>
      <c r="M106" s="60"/>
      <c r="N106" s="920"/>
      <c r="O106" s="60"/>
      <c r="P106" s="60"/>
      <c r="Q106" s="60"/>
      <c r="R106" s="60"/>
      <c r="S106" s="60"/>
      <c r="T106" s="60"/>
      <c r="U106" s="60"/>
      <c r="V106" s="60"/>
      <c r="W106" s="60"/>
      <c r="X106" s="60"/>
      <c r="Y106" s="60"/>
      <c r="Z106" s="60"/>
      <c r="AA106" s="60"/>
      <c r="AB106" s="60"/>
      <c r="AC106" s="60"/>
      <c r="AD106" s="60"/>
      <c r="AE106" s="60"/>
      <c r="AF106" s="488"/>
      <c r="AG106" s="60"/>
      <c r="AH106" s="503"/>
      <c r="AI106" s="319"/>
      <c r="AJ106" s="60"/>
      <c r="AK106" s="60"/>
      <c r="AL106" s="60"/>
      <c r="AM106" s="60"/>
      <c r="AN106" s="488"/>
      <c r="AO106" s="60"/>
      <c r="AP106" s="488"/>
    </row>
    <row r="107" spans="1:42" s="1052" customFormat="1" ht="12.75" customHeight="1">
      <c r="A107" s="60"/>
      <c r="B107" s="80"/>
      <c r="C107" s="60"/>
      <c r="D107" s="60"/>
      <c r="E107" s="60"/>
      <c r="F107" s="60"/>
      <c r="G107" s="60"/>
      <c r="H107" s="60"/>
      <c r="I107" s="60"/>
      <c r="J107" s="60"/>
      <c r="K107" s="60"/>
      <c r="L107" s="488"/>
      <c r="M107" s="60"/>
      <c r="N107" s="920"/>
      <c r="O107" s="60"/>
      <c r="P107" s="60"/>
      <c r="Q107" s="60"/>
      <c r="R107" s="60"/>
      <c r="S107" s="60"/>
      <c r="T107" s="60"/>
      <c r="U107" s="60"/>
      <c r="V107" s="60"/>
      <c r="W107" s="60"/>
      <c r="X107" s="80"/>
      <c r="Y107" s="60"/>
      <c r="Z107" s="60"/>
      <c r="AA107" s="60"/>
      <c r="AB107" s="60"/>
      <c r="AC107" s="60"/>
      <c r="AD107" s="60"/>
      <c r="AE107" s="60"/>
      <c r="AF107" s="488"/>
      <c r="AG107" s="60"/>
      <c r="AH107" s="503"/>
      <c r="AI107" s="319"/>
      <c r="AJ107" s="60"/>
      <c r="AK107" s="60"/>
      <c r="AL107" s="60"/>
      <c r="AM107" s="60"/>
      <c r="AN107" s="488"/>
      <c r="AO107" s="60"/>
      <c r="AP107" s="488"/>
    </row>
    <row r="108" spans="1:42" s="1052" customFormat="1" ht="12.75" customHeight="1">
      <c r="A108" s="60"/>
      <c r="B108" s="80"/>
      <c r="C108" s="60"/>
      <c r="D108" s="60"/>
      <c r="E108" s="60"/>
      <c r="F108" s="60"/>
      <c r="G108" s="60"/>
      <c r="H108" s="60"/>
      <c r="I108" s="60"/>
      <c r="J108" s="60"/>
      <c r="K108" s="60"/>
      <c r="L108" s="488"/>
      <c r="M108" s="60"/>
      <c r="N108" s="920"/>
      <c r="O108" s="60"/>
      <c r="P108" s="60"/>
      <c r="Q108" s="60"/>
      <c r="R108" s="60"/>
      <c r="S108" s="60"/>
      <c r="T108" s="60"/>
      <c r="U108" s="60"/>
      <c r="V108" s="60"/>
      <c r="W108" s="60"/>
      <c r="X108" s="80"/>
      <c r="Y108" s="60"/>
      <c r="Z108" s="60"/>
      <c r="AA108" s="60"/>
      <c r="AB108" s="60"/>
      <c r="AC108" s="60"/>
      <c r="AD108" s="60"/>
      <c r="AE108" s="60"/>
      <c r="AF108" s="488"/>
      <c r="AG108" s="60"/>
      <c r="AH108" s="503"/>
      <c r="AI108" s="319"/>
      <c r="AJ108" s="60"/>
      <c r="AK108" s="60"/>
      <c r="AL108" s="60"/>
      <c r="AM108" s="60"/>
      <c r="AN108" s="488"/>
      <c r="AO108" s="60"/>
      <c r="AP108" s="488"/>
    </row>
    <row r="109" spans="1:42" s="1052" customFormat="1" ht="12.75" customHeight="1">
      <c r="A109" s="60"/>
      <c r="B109" s="80"/>
      <c r="C109" s="60"/>
      <c r="D109" s="60"/>
      <c r="E109" s="60"/>
      <c r="F109" s="60"/>
      <c r="G109" s="60"/>
      <c r="H109" s="60"/>
      <c r="I109" s="60"/>
      <c r="J109" s="60"/>
      <c r="K109" s="60"/>
      <c r="L109" s="488"/>
      <c r="M109" s="60"/>
      <c r="N109" s="920"/>
      <c r="O109" s="60"/>
      <c r="P109" s="60"/>
      <c r="Q109" s="60"/>
      <c r="R109" s="60"/>
      <c r="S109" s="60"/>
      <c r="T109" s="60"/>
      <c r="U109" s="60"/>
      <c r="V109" s="60"/>
      <c r="W109" s="60"/>
      <c r="X109" s="80"/>
      <c r="Y109" s="60"/>
      <c r="Z109" s="60"/>
      <c r="AA109" s="60"/>
      <c r="AB109" s="60"/>
      <c r="AC109" s="60"/>
      <c r="AD109" s="60"/>
      <c r="AE109" s="60"/>
      <c r="AF109" s="488"/>
      <c r="AG109" s="60"/>
      <c r="AH109" s="503"/>
      <c r="AI109" s="319"/>
      <c r="AJ109" s="60"/>
      <c r="AK109" s="60"/>
      <c r="AL109" s="60"/>
      <c r="AM109" s="60"/>
      <c r="AN109" s="488"/>
      <c r="AO109" s="60"/>
      <c r="AP109" s="488"/>
    </row>
    <row r="110" spans="1:42" s="1052" customFormat="1" ht="12.75" customHeight="1">
      <c r="A110" s="60"/>
      <c r="B110" s="80"/>
      <c r="C110" s="60"/>
      <c r="D110" s="60"/>
      <c r="E110" s="60"/>
      <c r="F110" s="60"/>
      <c r="G110" s="60"/>
      <c r="H110" s="60"/>
      <c r="I110" s="60"/>
      <c r="J110" s="60"/>
      <c r="K110" s="60"/>
      <c r="L110" s="488"/>
      <c r="M110" s="60"/>
      <c r="N110" s="920"/>
      <c r="O110" s="60"/>
      <c r="P110" s="60"/>
      <c r="Q110" s="60"/>
      <c r="R110" s="60"/>
      <c r="S110" s="60"/>
      <c r="T110" s="60"/>
      <c r="U110" s="60"/>
      <c r="V110" s="60"/>
      <c r="W110" s="60"/>
      <c r="X110" s="80"/>
      <c r="Y110" s="60"/>
      <c r="Z110" s="60"/>
      <c r="AA110" s="60"/>
      <c r="AB110" s="60"/>
      <c r="AC110" s="60"/>
      <c r="AD110" s="60"/>
      <c r="AE110" s="60"/>
      <c r="AF110" s="488"/>
      <c r="AG110" s="60"/>
      <c r="AH110" s="503"/>
      <c r="AI110" s="319"/>
      <c r="AJ110" s="60"/>
      <c r="AK110" s="60"/>
      <c r="AL110" s="60"/>
      <c r="AM110" s="60"/>
      <c r="AN110" s="488"/>
      <c r="AO110" s="60"/>
      <c r="AP110" s="488"/>
    </row>
    <row r="111" spans="1:42" s="1052" customFormat="1" ht="12.75" customHeight="1">
      <c r="A111" s="60"/>
      <c r="B111" s="80"/>
      <c r="C111" s="60"/>
      <c r="D111" s="60"/>
      <c r="E111" s="60"/>
      <c r="F111" s="60"/>
      <c r="G111" s="60"/>
      <c r="H111" s="60"/>
      <c r="I111" s="60"/>
      <c r="J111" s="60"/>
      <c r="K111" s="60"/>
      <c r="L111" s="488"/>
      <c r="M111" s="60"/>
      <c r="N111" s="920"/>
      <c r="O111" s="60"/>
      <c r="P111" s="60"/>
      <c r="Q111" s="60"/>
      <c r="R111" s="60"/>
      <c r="S111" s="60"/>
      <c r="T111" s="60"/>
      <c r="U111" s="60"/>
      <c r="V111" s="60"/>
      <c r="W111" s="60"/>
      <c r="X111" s="80"/>
      <c r="Y111" s="60"/>
      <c r="Z111" s="60"/>
      <c r="AA111" s="60"/>
      <c r="AB111" s="60"/>
      <c r="AC111" s="60"/>
      <c r="AD111" s="60"/>
      <c r="AE111" s="60"/>
      <c r="AF111" s="488"/>
      <c r="AG111" s="60"/>
      <c r="AH111" s="503"/>
      <c r="AI111" s="319"/>
      <c r="AJ111" s="60"/>
      <c r="AK111" s="60"/>
      <c r="AL111" s="60"/>
      <c r="AM111" s="60"/>
      <c r="AN111" s="488"/>
      <c r="AO111" s="60"/>
      <c r="AP111" s="488"/>
    </row>
    <row r="112" spans="1:42" s="1052" customFormat="1" ht="12.75" customHeight="1">
      <c r="A112" s="60"/>
      <c r="B112" s="80"/>
      <c r="C112" s="60"/>
      <c r="D112" s="60"/>
      <c r="E112" s="60"/>
      <c r="F112" s="60"/>
      <c r="G112" s="60"/>
      <c r="H112" s="60"/>
      <c r="I112" s="60"/>
      <c r="J112" s="60"/>
      <c r="K112" s="60"/>
      <c r="L112" s="488"/>
      <c r="M112" s="60"/>
      <c r="N112" s="920"/>
      <c r="O112" s="60"/>
      <c r="P112" s="60"/>
      <c r="Q112" s="60"/>
      <c r="R112" s="60"/>
      <c r="S112" s="60"/>
      <c r="T112" s="60"/>
      <c r="U112" s="60"/>
      <c r="V112" s="60"/>
      <c r="W112" s="60"/>
      <c r="X112" s="80"/>
      <c r="Y112" s="60"/>
      <c r="Z112" s="60"/>
      <c r="AA112" s="60"/>
      <c r="AB112" s="60"/>
      <c r="AC112" s="60"/>
      <c r="AD112" s="60"/>
      <c r="AE112" s="60"/>
      <c r="AF112" s="488"/>
      <c r="AG112" s="60"/>
      <c r="AH112" s="503"/>
      <c r="AI112" s="319"/>
      <c r="AJ112" s="60"/>
      <c r="AK112" s="60"/>
      <c r="AL112" s="60"/>
      <c r="AM112" s="60"/>
      <c r="AN112" s="488"/>
      <c r="AO112" s="60"/>
      <c r="AP112" s="488"/>
    </row>
    <row r="113" spans="1:42" s="1052" customFormat="1" ht="12.75" customHeight="1">
      <c r="A113" s="60"/>
      <c r="B113" s="80"/>
      <c r="C113" s="60"/>
      <c r="D113" s="60"/>
      <c r="E113" s="60"/>
      <c r="F113" s="60"/>
      <c r="G113" s="60"/>
      <c r="H113" s="60"/>
      <c r="I113" s="60"/>
      <c r="J113" s="60"/>
      <c r="K113" s="60"/>
      <c r="L113" s="488"/>
      <c r="M113" s="60"/>
      <c r="N113" s="920"/>
      <c r="O113" s="60"/>
      <c r="P113" s="60"/>
      <c r="Q113" s="60"/>
      <c r="R113" s="60"/>
      <c r="S113" s="60"/>
      <c r="T113" s="60"/>
      <c r="U113" s="60"/>
      <c r="V113" s="60"/>
      <c r="W113" s="60"/>
      <c r="X113" s="80"/>
      <c r="Y113" s="60"/>
      <c r="Z113" s="60"/>
      <c r="AA113" s="60"/>
      <c r="AB113" s="60"/>
      <c r="AC113" s="60"/>
      <c r="AD113" s="60"/>
      <c r="AE113" s="60"/>
      <c r="AF113" s="488"/>
      <c r="AG113" s="60"/>
      <c r="AH113" s="503"/>
      <c r="AI113" s="319"/>
      <c r="AJ113" s="60"/>
      <c r="AK113" s="60"/>
      <c r="AL113" s="60"/>
      <c r="AM113" s="60"/>
      <c r="AN113" s="488"/>
      <c r="AO113" s="60"/>
      <c r="AP113" s="488"/>
    </row>
    <row r="114" spans="1:42" s="1052" customFormat="1" ht="12.75" customHeight="1">
      <c r="A114" s="60"/>
      <c r="B114" s="80"/>
      <c r="C114" s="60"/>
      <c r="D114" s="60"/>
      <c r="E114" s="60"/>
      <c r="F114" s="60"/>
      <c r="G114" s="60"/>
      <c r="H114" s="60"/>
      <c r="I114" s="60"/>
      <c r="J114" s="60"/>
      <c r="K114" s="60"/>
      <c r="L114" s="488"/>
      <c r="M114" s="60"/>
      <c r="N114" s="920"/>
      <c r="O114" s="60"/>
      <c r="P114" s="60"/>
      <c r="Q114" s="60"/>
      <c r="R114" s="60"/>
      <c r="S114" s="60"/>
      <c r="T114" s="60"/>
      <c r="U114" s="60"/>
      <c r="V114" s="60"/>
      <c r="W114" s="60"/>
      <c r="X114" s="80"/>
      <c r="Y114" s="60"/>
      <c r="Z114" s="60"/>
      <c r="AA114" s="60"/>
      <c r="AB114" s="60"/>
      <c r="AC114" s="60"/>
      <c r="AD114" s="60"/>
      <c r="AE114" s="60"/>
      <c r="AF114" s="488"/>
      <c r="AG114" s="60"/>
      <c r="AH114" s="503"/>
      <c r="AI114" s="319"/>
      <c r="AJ114" s="60"/>
      <c r="AK114" s="60"/>
      <c r="AL114" s="60"/>
      <c r="AM114" s="60"/>
      <c r="AN114" s="488"/>
      <c r="AO114" s="60"/>
      <c r="AP114" s="488"/>
    </row>
    <row r="115" spans="1:42" s="1052" customFormat="1" ht="12.75" customHeight="1">
      <c r="A115" s="60"/>
      <c r="B115" s="80"/>
      <c r="C115" s="60"/>
      <c r="D115" s="60"/>
      <c r="E115" s="60"/>
      <c r="F115" s="60"/>
      <c r="G115" s="60"/>
      <c r="H115" s="60"/>
      <c r="I115" s="60"/>
      <c r="J115" s="60"/>
      <c r="K115" s="60"/>
      <c r="L115" s="488"/>
      <c r="M115" s="60"/>
      <c r="N115" s="920"/>
      <c r="O115" s="60"/>
      <c r="P115" s="60"/>
      <c r="Q115" s="60"/>
      <c r="R115" s="60"/>
      <c r="S115" s="60"/>
      <c r="T115" s="60"/>
      <c r="U115" s="60"/>
      <c r="V115" s="60"/>
      <c r="W115" s="60"/>
      <c r="X115" s="80"/>
      <c r="Y115" s="60"/>
      <c r="Z115" s="60"/>
      <c r="AA115" s="60"/>
      <c r="AB115" s="60"/>
      <c r="AC115" s="60"/>
      <c r="AD115" s="60"/>
      <c r="AE115" s="60"/>
      <c r="AF115" s="488"/>
      <c r="AG115" s="60"/>
      <c r="AH115" s="503"/>
      <c r="AI115" s="319"/>
      <c r="AJ115" s="60"/>
      <c r="AK115" s="60"/>
      <c r="AL115" s="60"/>
      <c r="AM115" s="60"/>
      <c r="AN115" s="488"/>
      <c r="AO115" s="60"/>
      <c r="AP115" s="488"/>
    </row>
    <row r="116" spans="1:42" s="1052" customFormat="1" ht="12.75" customHeight="1">
      <c r="A116" s="60"/>
      <c r="B116" s="80"/>
      <c r="C116" s="60"/>
      <c r="D116" s="60"/>
      <c r="E116" s="60"/>
      <c r="F116" s="60"/>
      <c r="G116" s="60"/>
      <c r="H116" s="60"/>
      <c r="I116" s="60"/>
      <c r="J116" s="60"/>
      <c r="K116" s="60"/>
      <c r="L116" s="488"/>
      <c r="M116" s="60"/>
      <c r="N116" s="920"/>
      <c r="O116" s="60"/>
      <c r="P116" s="60"/>
      <c r="Q116" s="60"/>
      <c r="R116" s="60"/>
      <c r="S116" s="60"/>
      <c r="T116" s="60"/>
      <c r="U116" s="60"/>
      <c r="V116" s="60"/>
      <c r="W116" s="60"/>
      <c r="X116" s="80"/>
      <c r="Y116" s="60"/>
      <c r="Z116" s="60"/>
      <c r="AA116" s="60"/>
      <c r="AB116" s="60"/>
      <c r="AC116" s="60"/>
      <c r="AD116" s="60"/>
      <c r="AE116" s="60"/>
      <c r="AF116" s="488"/>
      <c r="AG116" s="60"/>
      <c r="AH116" s="503"/>
      <c r="AI116" s="319"/>
      <c r="AJ116" s="60"/>
      <c r="AK116" s="60"/>
      <c r="AL116" s="60"/>
      <c r="AM116" s="60"/>
      <c r="AN116" s="488"/>
      <c r="AO116" s="60"/>
      <c r="AP116" s="488"/>
    </row>
    <row r="117" spans="1:42" s="1052" customFormat="1" ht="12.75" customHeight="1">
      <c r="A117" s="60"/>
      <c r="B117" s="80"/>
      <c r="C117" s="60"/>
      <c r="D117" s="60"/>
      <c r="E117" s="60"/>
      <c r="F117" s="60"/>
      <c r="G117" s="60"/>
      <c r="H117" s="60"/>
      <c r="I117" s="60"/>
      <c r="J117" s="60"/>
      <c r="K117" s="60"/>
      <c r="L117" s="488"/>
      <c r="M117" s="60"/>
      <c r="N117" s="920"/>
      <c r="O117" s="60"/>
      <c r="P117" s="60"/>
      <c r="Q117" s="60"/>
      <c r="R117" s="60"/>
      <c r="S117" s="60"/>
      <c r="T117" s="60"/>
      <c r="U117" s="60"/>
      <c r="V117" s="60"/>
      <c r="W117" s="60"/>
      <c r="X117" s="80"/>
      <c r="Y117" s="60"/>
      <c r="Z117" s="60"/>
      <c r="AA117" s="60"/>
      <c r="AB117" s="60"/>
      <c r="AC117" s="60"/>
      <c r="AD117" s="60"/>
      <c r="AE117" s="60"/>
      <c r="AF117" s="488"/>
      <c r="AG117" s="60"/>
      <c r="AH117" s="503"/>
      <c r="AI117" s="319"/>
      <c r="AJ117" s="60"/>
      <c r="AK117" s="60"/>
      <c r="AL117" s="60"/>
      <c r="AM117" s="60"/>
      <c r="AN117" s="488"/>
      <c r="AO117" s="60"/>
      <c r="AP117" s="488"/>
    </row>
    <row r="118" spans="1:42" s="1052" customFormat="1" ht="12.75" customHeight="1">
      <c r="A118" s="60"/>
      <c r="B118" s="80"/>
      <c r="C118" s="60"/>
      <c r="D118" s="60"/>
      <c r="E118" s="60"/>
      <c r="F118" s="60"/>
      <c r="G118" s="60"/>
      <c r="H118" s="60"/>
      <c r="I118" s="60"/>
      <c r="J118" s="60"/>
      <c r="K118" s="60"/>
      <c r="L118" s="488"/>
      <c r="M118" s="60"/>
      <c r="N118" s="920"/>
      <c r="O118" s="60"/>
      <c r="P118" s="60"/>
      <c r="Q118" s="60"/>
      <c r="R118" s="60"/>
      <c r="S118" s="60"/>
      <c r="T118" s="60"/>
      <c r="U118" s="60"/>
      <c r="V118" s="60"/>
      <c r="W118" s="60"/>
      <c r="X118" s="80"/>
      <c r="Y118" s="60"/>
      <c r="Z118" s="60"/>
      <c r="AA118" s="60"/>
      <c r="AB118" s="60"/>
      <c r="AC118" s="60"/>
      <c r="AD118" s="60"/>
      <c r="AE118" s="60"/>
      <c r="AF118" s="488"/>
      <c r="AG118" s="60"/>
      <c r="AH118" s="503"/>
      <c r="AI118" s="319"/>
      <c r="AJ118" s="60"/>
      <c r="AK118" s="60"/>
      <c r="AL118" s="60"/>
      <c r="AM118" s="60"/>
      <c r="AN118" s="488"/>
      <c r="AO118" s="60"/>
      <c r="AP118" s="488"/>
    </row>
    <row r="119" spans="1:42" s="1052" customFormat="1">
      <c r="A119" s="60"/>
      <c r="B119" s="60"/>
      <c r="C119" s="60"/>
      <c r="D119" s="60"/>
      <c r="E119" s="60"/>
      <c r="F119" s="60"/>
      <c r="G119" s="60"/>
      <c r="H119" s="60"/>
      <c r="I119" s="60"/>
      <c r="J119" s="60"/>
      <c r="K119" s="60"/>
      <c r="L119" s="488"/>
      <c r="M119" s="60"/>
      <c r="N119" s="920"/>
      <c r="O119" s="60"/>
      <c r="P119" s="60"/>
      <c r="Q119" s="60"/>
      <c r="R119" s="60"/>
      <c r="S119" s="60"/>
      <c r="T119" s="60"/>
      <c r="U119" s="60"/>
      <c r="V119" s="60"/>
      <c r="W119" s="60"/>
      <c r="X119" s="60"/>
      <c r="Y119" s="60"/>
      <c r="Z119" s="60"/>
      <c r="AA119" s="60"/>
      <c r="AB119" s="60"/>
      <c r="AC119" s="60"/>
      <c r="AD119" s="60"/>
      <c r="AE119" s="60"/>
      <c r="AF119" s="488"/>
      <c r="AG119" s="60"/>
      <c r="AH119" s="503"/>
      <c r="AI119" s="319"/>
      <c r="AJ119" s="60"/>
      <c r="AK119" s="60"/>
      <c r="AL119" s="60"/>
      <c r="AM119" s="60"/>
      <c r="AN119" s="488"/>
      <c r="AO119" s="60"/>
      <c r="AP119" s="488"/>
    </row>
    <row r="120" spans="1:42" s="1052" customFormat="1" ht="12.75" customHeight="1">
      <c r="A120" s="60"/>
      <c r="B120" s="80"/>
      <c r="C120" s="60"/>
      <c r="D120" s="60"/>
      <c r="E120" s="60"/>
      <c r="F120" s="60"/>
      <c r="G120" s="60"/>
      <c r="H120" s="60"/>
      <c r="I120" s="60"/>
      <c r="J120" s="60"/>
      <c r="K120" s="60"/>
      <c r="L120" s="488"/>
      <c r="M120" s="60"/>
      <c r="N120" s="920"/>
      <c r="O120" s="60"/>
      <c r="P120" s="60"/>
      <c r="Q120" s="60"/>
      <c r="R120" s="60"/>
      <c r="S120" s="60"/>
      <c r="T120" s="60"/>
      <c r="U120" s="60"/>
      <c r="V120" s="60"/>
      <c r="W120" s="60"/>
      <c r="X120" s="80"/>
      <c r="Y120" s="60"/>
      <c r="Z120" s="60"/>
      <c r="AA120" s="60"/>
      <c r="AB120" s="60"/>
      <c r="AC120" s="60"/>
      <c r="AD120" s="60"/>
      <c r="AE120" s="60"/>
      <c r="AF120" s="488"/>
      <c r="AG120" s="60"/>
      <c r="AH120" s="503"/>
      <c r="AI120" s="319"/>
      <c r="AJ120" s="60"/>
      <c r="AK120" s="60"/>
      <c r="AL120" s="60"/>
      <c r="AM120" s="60"/>
      <c r="AN120" s="488"/>
      <c r="AO120" s="60"/>
      <c r="AP120" s="488"/>
    </row>
    <row r="121" spans="1:42" s="1052" customFormat="1" ht="12.75" customHeight="1">
      <c r="A121" s="60"/>
      <c r="B121" s="80"/>
      <c r="C121" s="60"/>
      <c r="D121" s="60"/>
      <c r="E121" s="60"/>
      <c r="F121" s="60"/>
      <c r="G121" s="60"/>
      <c r="H121" s="60"/>
      <c r="I121" s="60"/>
      <c r="J121" s="60"/>
      <c r="K121" s="60"/>
      <c r="L121" s="488"/>
      <c r="M121" s="60"/>
      <c r="N121" s="920"/>
      <c r="O121" s="60"/>
      <c r="P121" s="60"/>
      <c r="Q121" s="60"/>
      <c r="R121" s="60"/>
      <c r="S121" s="60"/>
      <c r="T121" s="60"/>
      <c r="U121" s="60"/>
      <c r="V121" s="60"/>
      <c r="W121" s="60"/>
      <c r="X121" s="80"/>
      <c r="Y121" s="60"/>
      <c r="Z121" s="60"/>
      <c r="AA121" s="60"/>
      <c r="AB121" s="60"/>
      <c r="AC121" s="60"/>
      <c r="AD121" s="60"/>
      <c r="AE121" s="60"/>
      <c r="AF121" s="488"/>
      <c r="AG121" s="60"/>
      <c r="AH121" s="503"/>
      <c r="AI121" s="319"/>
      <c r="AJ121" s="60"/>
      <c r="AK121" s="60"/>
      <c r="AL121" s="60"/>
      <c r="AM121" s="60"/>
      <c r="AN121" s="488"/>
      <c r="AO121" s="60"/>
      <c r="AP121" s="488"/>
    </row>
    <row r="122" spans="1:42" s="1052" customFormat="1" ht="12.75" customHeight="1">
      <c r="A122" s="60"/>
      <c r="B122" s="80"/>
      <c r="C122" s="60"/>
      <c r="D122" s="60"/>
      <c r="E122" s="60"/>
      <c r="F122" s="60"/>
      <c r="G122" s="60"/>
      <c r="H122" s="60"/>
      <c r="I122" s="60"/>
      <c r="J122" s="60"/>
      <c r="K122" s="60"/>
      <c r="L122" s="488"/>
      <c r="M122" s="60"/>
      <c r="N122" s="920"/>
      <c r="O122" s="60"/>
      <c r="P122" s="60"/>
      <c r="Q122" s="60"/>
      <c r="R122" s="60"/>
      <c r="S122" s="60"/>
      <c r="T122" s="60"/>
      <c r="U122" s="60"/>
      <c r="V122" s="60"/>
      <c r="W122" s="60"/>
      <c r="X122" s="80"/>
      <c r="Y122" s="60"/>
      <c r="Z122" s="60"/>
      <c r="AA122" s="60"/>
      <c r="AB122" s="60"/>
      <c r="AC122" s="60"/>
      <c r="AD122" s="60"/>
      <c r="AE122" s="60"/>
      <c r="AF122" s="488"/>
      <c r="AG122" s="60"/>
      <c r="AH122" s="503"/>
      <c r="AI122" s="319"/>
      <c r="AJ122" s="60"/>
      <c r="AK122" s="60"/>
      <c r="AL122" s="60"/>
      <c r="AM122" s="60"/>
      <c r="AN122" s="488"/>
      <c r="AO122" s="60"/>
      <c r="AP122" s="488"/>
    </row>
    <row r="123" spans="1:42" s="1052" customFormat="1" ht="12.75" customHeight="1">
      <c r="A123" s="60"/>
      <c r="B123" s="80"/>
      <c r="C123" s="60"/>
      <c r="D123" s="60"/>
      <c r="E123" s="60"/>
      <c r="F123" s="60"/>
      <c r="G123" s="60"/>
      <c r="H123" s="60"/>
      <c r="I123" s="60"/>
      <c r="J123" s="60"/>
      <c r="K123" s="60"/>
      <c r="L123" s="488"/>
      <c r="M123" s="60"/>
      <c r="N123" s="920"/>
      <c r="O123" s="60"/>
      <c r="P123" s="60"/>
      <c r="Q123" s="60"/>
      <c r="R123" s="60"/>
      <c r="S123" s="60"/>
      <c r="T123" s="60"/>
      <c r="U123" s="60"/>
      <c r="V123" s="60"/>
      <c r="W123" s="60"/>
      <c r="X123" s="80"/>
      <c r="Y123" s="60"/>
      <c r="Z123" s="60"/>
      <c r="AA123" s="60"/>
      <c r="AB123" s="60"/>
      <c r="AC123" s="60"/>
      <c r="AD123" s="60"/>
      <c r="AE123" s="60"/>
      <c r="AF123" s="488"/>
      <c r="AG123" s="60"/>
      <c r="AH123" s="503"/>
      <c r="AI123" s="319"/>
      <c r="AJ123" s="60"/>
      <c r="AK123" s="60"/>
      <c r="AL123" s="60"/>
      <c r="AM123" s="60"/>
      <c r="AN123" s="488"/>
      <c r="AO123" s="60"/>
      <c r="AP123" s="488"/>
    </row>
    <row r="124" spans="1:42" s="1052" customFormat="1" ht="12.75" customHeight="1">
      <c r="A124" s="60"/>
      <c r="B124" s="80"/>
      <c r="C124" s="60"/>
      <c r="D124" s="60"/>
      <c r="E124" s="60"/>
      <c r="F124" s="60"/>
      <c r="G124" s="60"/>
      <c r="H124" s="60"/>
      <c r="I124" s="60"/>
      <c r="J124" s="60"/>
      <c r="K124" s="60"/>
      <c r="L124" s="488"/>
      <c r="M124" s="60"/>
      <c r="N124" s="920"/>
      <c r="O124" s="60"/>
      <c r="P124" s="60"/>
      <c r="Q124" s="60"/>
      <c r="R124" s="60"/>
      <c r="S124" s="60"/>
      <c r="T124" s="60"/>
      <c r="U124" s="60"/>
      <c r="V124" s="60"/>
      <c r="W124" s="60"/>
      <c r="X124" s="80"/>
      <c r="Y124" s="60"/>
      <c r="Z124" s="60"/>
      <c r="AA124" s="60"/>
      <c r="AB124" s="60"/>
      <c r="AC124" s="60"/>
      <c r="AD124" s="60"/>
      <c r="AE124" s="60"/>
      <c r="AF124" s="488"/>
      <c r="AG124" s="60"/>
      <c r="AH124" s="503"/>
      <c r="AI124" s="319"/>
      <c r="AJ124" s="60"/>
      <c r="AK124" s="60"/>
      <c r="AL124" s="60"/>
      <c r="AM124" s="60"/>
      <c r="AN124" s="488"/>
      <c r="AO124" s="60"/>
      <c r="AP124" s="488"/>
    </row>
    <row r="125" spans="1:42" s="1052" customFormat="1" ht="12.75" customHeight="1">
      <c r="A125" s="60"/>
      <c r="B125" s="80"/>
      <c r="C125" s="60"/>
      <c r="D125" s="60"/>
      <c r="E125" s="60"/>
      <c r="F125" s="60"/>
      <c r="G125" s="60"/>
      <c r="H125" s="60"/>
      <c r="I125" s="60"/>
      <c r="J125" s="60"/>
      <c r="K125" s="60"/>
      <c r="L125" s="488"/>
      <c r="M125" s="60"/>
      <c r="N125" s="920"/>
      <c r="O125" s="60"/>
      <c r="P125" s="60"/>
      <c r="Q125" s="60"/>
      <c r="R125" s="60"/>
      <c r="S125" s="60"/>
      <c r="T125" s="60"/>
      <c r="U125" s="60"/>
      <c r="V125" s="60"/>
      <c r="W125" s="60"/>
      <c r="X125" s="80"/>
      <c r="Y125" s="60"/>
      <c r="Z125" s="60"/>
      <c r="AA125" s="60"/>
      <c r="AB125" s="60"/>
      <c r="AC125" s="60"/>
      <c r="AD125" s="60"/>
      <c r="AE125" s="60"/>
      <c r="AF125" s="488"/>
      <c r="AG125" s="60"/>
      <c r="AH125" s="503"/>
      <c r="AI125" s="319"/>
      <c r="AJ125" s="60"/>
      <c r="AK125" s="60"/>
      <c r="AL125" s="60"/>
      <c r="AM125" s="60"/>
      <c r="AN125" s="488"/>
      <c r="AO125" s="60"/>
      <c r="AP125" s="488"/>
    </row>
    <row r="126" spans="1:42" s="1052" customFormat="1" ht="12.75" customHeight="1">
      <c r="A126" s="60"/>
      <c r="B126" s="80"/>
      <c r="C126" s="60"/>
      <c r="D126" s="60"/>
      <c r="E126" s="60"/>
      <c r="F126" s="60"/>
      <c r="G126" s="60"/>
      <c r="H126" s="60"/>
      <c r="I126" s="60"/>
      <c r="J126" s="60"/>
      <c r="K126" s="60"/>
      <c r="L126" s="488"/>
      <c r="M126" s="60"/>
      <c r="N126" s="920"/>
      <c r="O126" s="60"/>
      <c r="P126" s="60"/>
      <c r="Q126" s="60"/>
      <c r="R126" s="60"/>
      <c r="S126" s="60"/>
      <c r="T126" s="60"/>
      <c r="U126" s="60"/>
      <c r="V126" s="60"/>
      <c r="W126" s="60"/>
      <c r="X126" s="80"/>
      <c r="Y126" s="60"/>
      <c r="Z126" s="60"/>
      <c r="AA126" s="60"/>
      <c r="AB126" s="60"/>
      <c r="AC126" s="60"/>
      <c r="AD126" s="60"/>
      <c r="AE126" s="60"/>
      <c r="AF126" s="488"/>
      <c r="AG126" s="60"/>
      <c r="AH126" s="503"/>
      <c r="AI126" s="319"/>
      <c r="AJ126" s="60"/>
      <c r="AK126" s="60"/>
      <c r="AL126" s="60"/>
      <c r="AM126" s="60"/>
      <c r="AN126" s="488"/>
      <c r="AO126" s="60"/>
      <c r="AP126" s="488"/>
    </row>
    <row r="127" spans="1:42" s="1052" customFormat="1" ht="12.75" customHeight="1">
      <c r="A127" s="60"/>
      <c r="B127" s="80"/>
      <c r="C127" s="60"/>
      <c r="D127" s="60"/>
      <c r="E127" s="60"/>
      <c r="F127" s="60"/>
      <c r="G127" s="60"/>
      <c r="H127" s="60"/>
      <c r="I127" s="60"/>
      <c r="J127" s="60"/>
      <c r="K127" s="60"/>
      <c r="L127" s="488"/>
      <c r="M127" s="60"/>
      <c r="N127" s="920"/>
      <c r="O127" s="60"/>
      <c r="P127" s="60"/>
      <c r="Q127" s="60"/>
      <c r="R127" s="60"/>
      <c r="S127" s="60"/>
      <c r="T127" s="60"/>
      <c r="U127" s="60"/>
      <c r="V127" s="60"/>
      <c r="W127" s="60"/>
      <c r="X127" s="80"/>
      <c r="Y127" s="60"/>
      <c r="Z127" s="60"/>
      <c r="AA127" s="60"/>
      <c r="AB127" s="60"/>
      <c r="AC127" s="60"/>
      <c r="AD127" s="60"/>
      <c r="AE127" s="60"/>
      <c r="AF127" s="488"/>
      <c r="AG127" s="60"/>
      <c r="AH127" s="503"/>
      <c r="AI127" s="319"/>
      <c r="AJ127" s="60"/>
      <c r="AK127" s="60"/>
      <c r="AL127" s="60"/>
      <c r="AM127" s="60"/>
      <c r="AN127" s="488"/>
      <c r="AO127" s="60"/>
      <c r="AP127" s="488"/>
    </row>
    <row r="128" spans="1:42" s="1052" customFormat="1" ht="12.75" customHeight="1">
      <c r="A128" s="60"/>
      <c r="B128" s="80"/>
      <c r="C128" s="60"/>
      <c r="D128" s="60"/>
      <c r="E128" s="60"/>
      <c r="F128" s="60"/>
      <c r="G128" s="60"/>
      <c r="H128" s="60"/>
      <c r="I128" s="60"/>
      <c r="J128" s="60"/>
      <c r="K128" s="60"/>
      <c r="L128" s="488"/>
      <c r="M128" s="60"/>
      <c r="N128" s="920"/>
      <c r="O128" s="60"/>
      <c r="P128" s="60"/>
      <c r="Q128" s="60"/>
      <c r="R128" s="60"/>
      <c r="S128" s="60"/>
      <c r="T128" s="60"/>
      <c r="U128" s="60"/>
      <c r="V128" s="60"/>
      <c r="W128" s="60"/>
      <c r="X128" s="80"/>
      <c r="Y128" s="60"/>
      <c r="Z128" s="60"/>
      <c r="AA128" s="60"/>
      <c r="AB128" s="60"/>
      <c r="AC128" s="60"/>
      <c r="AD128" s="60"/>
      <c r="AE128" s="60"/>
      <c r="AF128" s="488"/>
      <c r="AG128" s="60"/>
      <c r="AH128" s="503"/>
      <c r="AI128" s="319"/>
      <c r="AJ128" s="60"/>
      <c r="AK128" s="60"/>
      <c r="AL128" s="60"/>
      <c r="AM128" s="60"/>
      <c r="AN128" s="488"/>
      <c r="AO128" s="60"/>
      <c r="AP128" s="488"/>
    </row>
    <row r="129" spans="1:42" s="1052" customFormat="1" ht="12.75" customHeight="1">
      <c r="A129" s="60"/>
      <c r="B129" s="80"/>
      <c r="C129" s="60"/>
      <c r="D129" s="60"/>
      <c r="E129" s="60"/>
      <c r="F129" s="60"/>
      <c r="G129" s="60"/>
      <c r="H129" s="60"/>
      <c r="I129" s="60"/>
      <c r="J129" s="60"/>
      <c r="K129" s="60"/>
      <c r="L129" s="488"/>
      <c r="M129" s="60"/>
      <c r="N129" s="920"/>
      <c r="O129" s="60"/>
      <c r="P129" s="60"/>
      <c r="Q129" s="60"/>
      <c r="R129" s="60"/>
      <c r="S129" s="60"/>
      <c r="T129" s="60"/>
      <c r="U129" s="60"/>
      <c r="V129" s="60"/>
      <c r="W129" s="60"/>
      <c r="X129" s="80"/>
      <c r="Y129" s="60"/>
      <c r="Z129" s="60"/>
      <c r="AA129" s="60"/>
      <c r="AB129" s="60"/>
      <c r="AC129" s="60"/>
      <c r="AD129" s="60"/>
      <c r="AE129" s="60"/>
      <c r="AF129" s="488"/>
      <c r="AG129" s="60"/>
      <c r="AH129" s="503"/>
      <c r="AI129" s="319"/>
      <c r="AJ129" s="60"/>
      <c r="AK129" s="60"/>
      <c r="AL129" s="60"/>
      <c r="AM129" s="60"/>
      <c r="AN129" s="488"/>
      <c r="AO129" s="60"/>
      <c r="AP129" s="488"/>
    </row>
    <row r="130" spans="1:42" s="1052" customFormat="1" ht="12.75" customHeight="1">
      <c r="A130" s="60"/>
      <c r="B130" s="80"/>
      <c r="C130" s="60"/>
      <c r="D130" s="60"/>
      <c r="E130" s="60"/>
      <c r="F130" s="60"/>
      <c r="G130" s="60"/>
      <c r="H130" s="60"/>
      <c r="I130" s="60"/>
      <c r="J130" s="60"/>
      <c r="K130" s="60"/>
      <c r="L130" s="488"/>
      <c r="M130" s="60"/>
      <c r="N130" s="920"/>
      <c r="O130" s="60"/>
      <c r="P130" s="60"/>
      <c r="Q130" s="60"/>
      <c r="R130" s="60"/>
      <c r="S130" s="60"/>
      <c r="T130" s="60"/>
      <c r="U130" s="60"/>
      <c r="V130" s="60"/>
      <c r="W130" s="60"/>
      <c r="X130" s="80"/>
      <c r="Y130" s="60"/>
      <c r="Z130" s="60"/>
      <c r="AA130" s="60"/>
      <c r="AB130" s="60"/>
      <c r="AC130" s="60"/>
      <c r="AD130" s="60"/>
      <c r="AE130" s="60"/>
      <c r="AF130" s="488"/>
      <c r="AG130" s="60"/>
      <c r="AH130" s="503"/>
      <c r="AI130" s="319"/>
      <c r="AJ130" s="60"/>
      <c r="AK130" s="60"/>
      <c r="AL130" s="60"/>
      <c r="AM130" s="60"/>
      <c r="AN130" s="488"/>
      <c r="AO130" s="60"/>
      <c r="AP130" s="488"/>
    </row>
    <row r="131" spans="1:42" s="1052" customFormat="1" ht="12.75" customHeight="1">
      <c r="A131" s="60"/>
      <c r="B131" s="80"/>
      <c r="C131" s="60"/>
      <c r="D131" s="60"/>
      <c r="E131" s="60"/>
      <c r="F131" s="60"/>
      <c r="G131" s="60"/>
      <c r="H131" s="60"/>
      <c r="I131" s="60"/>
      <c r="J131" s="60"/>
      <c r="K131" s="60"/>
      <c r="L131" s="488"/>
      <c r="M131" s="60"/>
      <c r="N131" s="920"/>
      <c r="O131" s="60"/>
      <c r="P131" s="60"/>
      <c r="Q131" s="60"/>
      <c r="R131" s="60"/>
      <c r="S131" s="60"/>
      <c r="T131" s="60"/>
      <c r="U131" s="60"/>
      <c r="V131" s="60"/>
      <c r="W131" s="60"/>
      <c r="X131" s="80"/>
      <c r="Y131" s="60"/>
      <c r="Z131" s="60"/>
      <c r="AA131" s="60"/>
      <c r="AB131" s="60"/>
      <c r="AC131" s="60"/>
      <c r="AD131" s="60"/>
      <c r="AE131" s="60"/>
      <c r="AF131" s="488"/>
      <c r="AG131" s="60"/>
      <c r="AH131" s="503"/>
      <c r="AI131" s="319"/>
      <c r="AJ131" s="60"/>
      <c r="AK131" s="60"/>
      <c r="AL131" s="60"/>
      <c r="AM131" s="60"/>
      <c r="AN131" s="488"/>
      <c r="AO131" s="60"/>
      <c r="AP131" s="488"/>
    </row>
    <row r="132" spans="1:42" s="1052" customFormat="1">
      <c r="A132" s="920"/>
      <c r="B132" s="60"/>
      <c r="C132" s="920"/>
      <c r="D132" s="920"/>
      <c r="E132" s="920"/>
      <c r="F132" s="920"/>
      <c r="G132" s="920"/>
      <c r="H132" s="920"/>
      <c r="I132" s="920"/>
      <c r="J132" s="920"/>
      <c r="K132" s="920"/>
      <c r="L132" s="479"/>
      <c r="M132" s="91"/>
      <c r="N132" s="920"/>
      <c r="O132" s="920"/>
      <c r="P132" s="920"/>
      <c r="Q132" s="920"/>
      <c r="R132" s="920"/>
      <c r="S132" s="60"/>
      <c r="T132" s="60"/>
      <c r="U132" s="60"/>
      <c r="V132" s="60"/>
      <c r="W132" s="920"/>
      <c r="X132" s="60"/>
      <c r="Y132" s="920"/>
      <c r="Z132" s="920"/>
      <c r="AA132" s="60"/>
      <c r="AB132" s="60"/>
      <c r="AC132" s="60"/>
      <c r="AD132" s="60"/>
      <c r="AE132" s="920"/>
      <c r="AF132" s="1060"/>
      <c r="AG132" s="920"/>
      <c r="AH132" s="503"/>
      <c r="AI132" s="319"/>
      <c r="AJ132" s="920"/>
      <c r="AK132" s="920"/>
      <c r="AL132" s="920"/>
      <c r="AM132" s="920"/>
      <c r="AN132" s="1060"/>
      <c r="AO132" s="920"/>
      <c r="AP132" s="1060"/>
    </row>
    <row r="133" spans="1:42" s="1052" customFormat="1">
      <c r="A133" s="78"/>
      <c r="B133" s="60"/>
      <c r="C133" s="78"/>
      <c r="D133" s="78"/>
      <c r="E133" s="78"/>
      <c r="F133" s="78"/>
      <c r="G133" s="78"/>
      <c r="H133" s="78"/>
      <c r="I133" s="78"/>
      <c r="J133" s="78"/>
      <c r="K133" s="78"/>
      <c r="L133" s="615"/>
      <c r="M133" s="1050"/>
      <c r="N133" s="78"/>
      <c r="O133" s="78"/>
      <c r="P133" s="78"/>
      <c r="Q133" s="78"/>
      <c r="R133" s="78"/>
      <c r="S133" s="60"/>
      <c r="T133" s="60"/>
      <c r="U133" s="60"/>
      <c r="V133" s="60"/>
      <c r="W133" s="78"/>
      <c r="X133" s="60"/>
      <c r="Y133" s="78"/>
      <c r="Z133" s="78"/>
      <c r="AA133" s="60"/>
      <c r="AB133" s="60"/>
      <c r="AC133" s="60"/>
      <c r="AD133" s="60"/>
      <c r="AE133" s="78"/>
      <c r="AF133" s="1051"/>
      <c r="AG133" s="78"/>
      <c r="AH133" s="492"/>
      <c r="AI133" s="69"/>
      <c r="AJ133" s="78"/>
      <c r="AK133" s="78"/>
      <c r="AL133" s="78"/>
      <c r="AM133" s="78"/>
      <c r="AN133" s="1051"/>
      <c r="AO133" s="78"/>
      <c r="AP133" s="1051"/>
    </row>
    <row r="134" spans="1:42" s="1052" customFormat="1">
      <c r="A134" s="78"/>
      <c r="B134" s="60"/>
      <c r="C134" s="78"/>
      <c r="D134" s="78"/>
      <c r="E134" s="78"/>
      <c r="F134" s="78"/>
      <c r="G134" s="78"/>
      <c r="H134" s="78"/>
      <c r="I134" s="78"/>
      <c r="J134" s="78"/>
      <c r="K134" s="78"/>
      <c r="L134" s="615"/>
      <c r="M134" s="1050"/>
      <c r="N134" s="78"/>
      <c r="O134" s="78"/>
      <c r="P134" s="78"/>
      <c r="Q134" s="78"/>
      <c r="R134" s="78"/>
      <c r="S134" s="60"/>
      <c r="T134" s="60"/>
      <c r="U134" s="60"/>
      <c r="V134" s="60"/>
      <c r="W134" s="78"/>
      <c r="X134" s="60"/>
      <c r="Y134" s="78"/>
      <c r="Z134" s="78"/>
      <c r="AA134" s="60"/>
      <c r="AB134" s="60"/>
      <c r="AC134" s="60"/>
      <c r="AD134" s="60"/>
      <c r="AE134" s="78"/>
      <c r="AF134" s="1051"/>
      <c r="AG134" s="78"/>
      <c r="AH134" s="492"/>
      <c r="AI134" s="69"/>
      <c r="AJ134" s="78"/>
      <c r="AK134" s="78"/>
      <c r="AL134" s="78"/>
      <c r="AM134" s="78"/>
      <c r="AN134" s="1051"/>
      <c r="AO134" s="78"/>
      <c r="AP134" s="1051"/>
    </row>
    <row r="135" spans="1:42" s="1052" customFormat="1">
      <c r="A135" s="78"/>
      <c r="B135" s="60"/>
      <c r="C135" s="78"/>
      <c r="D135" s="78"/>
      <c r="E135" s="78"/>
      <c r="F135" s="78"/>
      <c r="G135" s="78"/>
      <c r="H135" s="78"/>
      <c r="I135" s="78"/>
      <c r="J135" s="78"/>
      <c r="K135" s="78"/>
      <c r="L135" s="615"/>
      <c r="M135" s="1050"/>
      <c r="N135" s="78"/>
      <c r="O135" s="78"/>
      <c r="P135" s="78"/>
      <c r="Q135" s="78"/>
      <c r="R135" s="78"/>
      <c r="S135" s="60"/>
      <c r="T135" s="60"/>
      <c r="U135" s="60"/>
      <c r="V135" s="60"/>
      <c r="W135" s="78"/>
      <c r="X135" s="60"/>
      <c r="Y135" s="78"/>
      <c r="Z135" s="78"/>
      <c r="AA135" s="60"/>
      <c r="AB135" s="60"/>
      <c r="AC135" s="60"/>
      <c r="AD135" s="60"/>
      <c r="AE135" s="78"/>
      <c r="AF135" s="1051"/>
      <c r="AG135" s="78"/>
      <c r="AH135" s="492"/>
      <c r="AI135" s="69"/>
      <c r="AJ135" s="78"/>
      <c r="AK135" s="78"/>
      <c r="AL135" s="78"/>
      <c r="AM135" s="78"/>
      <c r="AN135" s="1051"/>
      <c r="AO135" s="78"/>
      <c r="AP135" s="1051"/>
    </row>
    <row r="136" spans="1:42" s="1052" customFormat="1">
      <c r="A136" s="78"/>
      <c r="B136" s="60"/>
      <c r="C136" s="78"/>
      <c r="D136" s="78"/>
      <c r="E136" s="78"/>
      <c r="F136" s="78"/>
      <c r="G136" s="78"/>
      <c r="H136" s="78"/>
      <c r="I136" s="78"/>
      <c r="J136" s="78"/>
      <c r="K136" s="78"/>
      <c r="L136" s="615"/>
      <c r="M136" s="1050"/>
      <c r="N136" s="78"/>
      <c r="O136" s="78"/>
      <c r="P136" s="78"/>
      <c r="Q136" s="78"/>
      <c r="R136" s="78"/>
      <c r="S136" s="920"/>
      <c r="T136" s="60"/>
      <c r="U136" s="60"/>
      <c r="V136" s="60"/>
      <c r="W136" s="78"/>
      <c r="X136" s="60"/>
      <c r="Y136" s="78"/>
      <c r="Z136" s="78"/>
      <c r="AA136" s="920"/>
      <c r="AB136" s="60"/>
      <c r="AC136" s="60"/>
      <c r="AD136" s="60"/>
      <c r="AE136" s="78"/>
      <c r="AF136" s="1051"/>
      <c r="AG136" s="78"/>
      <c r="AH136" s="492"/>
      <c r="AI136" s="69"/>
      <c r="AJ136" s="78"/>
      <c r="AK136" s="78"/>
      <c r="AL136" s="78"/>
      <c r="AM136" s="78"/>
      <c r="AN136" s="1051"/>
      <c r="AO136" s="78"/>
      <c r="AP136" s="1051"/>
    </row>
    <row r="137" spans="1:42" s="1052" customFormat="1">
      <c r="A137" s="78"/>
      <c r="B137" s="60"/>
      <c r="C137" s="78"/>
      <c r="D137" s="78"/>
      <c r="E137" s="78"/>
      <c r="F137" s="78"/>
      <c r="G137" s="78"/>
      <c r="H137" s="78"/>
      <c r="I137" s="78"/>
      <c r="J137" s="78"/>
      <c r="K137" s="78"/>
      <c r="L137" s="615"/>
      <c r="M137" s="1050"/>
      <c r="N137" s="78"/>
      <c r="O137" s="78"/>
      <c r="P137" s="78"/>
      <c r="Q137" s="78"/>
      <c r="R137" s="78"/>
      <c r="S137" s="78"/>
      <c r="T137" s="72"/>
      <c r="U137" s="72"/>
      <c r="V137" s="72"/>
      <c r="W137" s="78"/>
      <c r="X137" s="60"/>
      <c r="Y137" s="78"/>
      <c r="Z137" s="78"/>
      <c r="AA137" s="78"/>
      <c r="AB137" s="72"/>
      <c r="AC137" s="72"/>
      <c r="AD137" s="72"/>
      <c r="AE137" s="78"/>
      <c r="AF137" s="1051"/>
      <c r="AG137" s="78"/>
      <c r="AH137" s="492"/>
      <c r="AI137" s="69"/>
      <c r="AJ137" s="78"/>
      <c r="AK137" s="78"/>
      <c r="AL137" s="78"/>
      <c r="AM137" s="78"/>
      <c r="AN137" s="1051"/>
      <c r="AO137" s="78"/>
      <c r="AP137" s="1051"/>
    </row>
    <row r="138" spans="1:42" s="1052" customFormat="1">
      <c r="A138" s="78"/>
      <c r="B138" s="60"/>
      <c r="C138" s="78"/>
      <c r="D138" s="78"/>
      <c r="E138" s="78"/>
      <c r="F138" s="78"/>
      <c r="G138" s="78"/>
      <c r="H138" s="78"/>
      <c r="I138" s="78"/>
      <c r="J138" s="78"/>
      <c r="K138" s="78"/>
      <c r="L138" s="615"/>
      <c r="M138" s="1050"/>
      <c r="N138" s="78"/>
      <c r="O138" s="78"/>
      <c r="P138" s="78"/>
      <c r="Q138" s="78"/>
      <c r="R138" s="78"/>
      <c r="S138" s="78"/>
      <c r="T138" s="72"/>
      <c r="U138" s="72"/>
      <c r="V138" s="72"/>
      <c r="W138" s="78"/>
      <c r="X138" s="60"/>
      <c r="Y138" s="78"/>
      <c r="Z138" s="78"/>
      <c r="AA138" s="78"/>
      <c r="AB138" s="72"/>
      <c r="AC138" s="72"/>
      <c r="AD138" s="72"/>
      <c r="AE138" s="78"/>
      <c r="AF138" s="1051"/>
      <c r="AG138" s="78"/>
      <c r="AH138" s="492"/>
      <c r="AI138" s="69"/>
      <c r="AJ138" s="78"/>
      <c r="AK138" s="78"/>
      <c r="AL138" s="78"/>
      <c r="AM138" s="78"/>
      <c r="AN138" s="1051"/>
      <c r="AO138" s="78"/>
      <c r="AP138" s="1051"/>
    </row>
    <row r="139" spans="1:42" s="1052" customFormat="1">
      <c r="A139" s="78"/>
      <c r="B139" s="60"/>
      <c r="C139" s="78"/>
      <c r="D139" s="78"/>
      <c r="E139" s="78"/>
      <c r="F139" s="78"/>
      <c r="G139" s="78"/>
      <c r="H139" s="78"/>
      <c r="I139" s="78"/>
      <c r="J139" s="78"/>
      <c r="K139" s="78"/>
      <c r="L139" s="615"/>
      <c r="M139" s="1050"/>
      <c r="N139" s="78"/>
      <c r="O139" s="78"/>
      <c r="P139" s="78"/>
      <c r="Q139" s="78"/>
      <c r="R139" s="78"/>
      <c r="S139" s="78"/>
      <c r="T139" s="72"/>
      <c r="U139" s="72"/>
      <c r="V139" s="72"/>
      <c r="W139" s="78"/>
      <c r="X139" s="60"/>
      <c r="Y139" s="78"/>
      <c r="Z139" s="78"/>
      <c r="AA139" s="78"/>
      <c r="AB139" s="72"/>
      <c r="AC139" s="72"/>
      <c r="AD139" s="72"/>
      <c r="AE139" s="78"/>
      <c r="AF139" s="1051"/>
      <c r="AG139" s="78"/>
      <c r="AH139" s="492"/>
      <c r="AI139" s="69"/>
      <c r="AJ139" s="78"/>
      <c r="AK139" s="78"/>
      <c r="AL139" s="78"/>
      <c r="AM139" s="78"/>
      <c r="AN139" s="1051"/>
      <c r="AO139" s="78"/>
      <c r="AP139" s="1051"/>
    </row>
    <row r="140" spans="1:42" s="1052" customFormat="1">
      <c r="A140" s="72"/>
      <c r="B140" s="60"/>
      <c r="C140" s="60"/>
      <c r="D140" s="60"/>
      <c r="E140" s="60"/>
      <c r="F140" s="60"/>
      <c r="G140" s="60"/>
      <c r="H140" s="60"/>
      <c r="I140" s="60"/>
      <c r="J140" s="60"/>
      <c r="K140" s="60"/>
      <c r="L140" s="488"/>
      <c r="M140" s="60"/>
      <c r="N140" s="920"/>
      <c r="O140" s="60"/>
      <c r="P140" s="60"/>
      <c r="Q140" s="60"/>
      <c r="R140" s="60"/>
      <c r="S140" s="78"/>
      <c r="T140" s="72"/>
      <c r="U140" s="72"/>
      <c r="V140" s="72"/>
      <c r="W140" s="72"/>
      <c r="X140" s="60"/>
      <c r="Y140" s="60"/>
      <c r="Z140" s="60"/>
      <c r="AA140" s="78"/>
      <c r="AB140" s="72"/>
      <c r="AC140" s="72"/>
      <c r="AD140" s="72"/>
      <c r="AE140" s="60"/>
      <c r="AF140" s="488"/>
      <c r="AG140" s="60"/>
      <c r="AH140" s="503"/>
      <c r="AI140" s="319"/>
      <c r="AJ140" s="60"/>
      <c r="AK140" s="60"/>
      <c r="AL140" s="60"/>
      <c r="AM140" s="60"/>
      <c r="AN140" s="488"/>
      <c r="AO140" s="60"/>
      <c r="AP140" s="488"/>
    </row>
    <row r="141" spans="1:42" s="1052" customFormat="1">
      <c r="A141" s="78"/>
      <c r="B141" s="60"/>
      <c r="C141" s="78"/>
      <c r="D141" s="78"/>
      <c r="E141" s="78"/>
      <c r="F141" s="78"/>
      <c r="G141" s="78"/>
      <c r="H141" s="78"/>
      <c r="I141" s="78"/>
      <c r="J141" s="78"/>
      <c r="K141" s="78"/>
      <c r="L141" s="615"/>
      <c r="M141" s="1050"/>
      <c r="N141" s="78"/>
      <c r="O141" s="78"/>
      <c r="P141" s="78"/>
      <c r="Q141" s="78"/>
      <c r="R141" s="78"/>
      <c r="S141" s="78"/>
      <c r="T141" s="72"/>
      <c r="U141" s="72"/>
      <c r="V141" s="72"/>
      <c r="W141" s="78"/>
      <c r="X141" s="60"/>
      <c r="Y141" s="78"/>
      <c r="Z141" s="78"/>
      <c r="AA141" s="78"/>
      <c r="AB141" s="72"/>
      <c r="AC141" s="72"/>
      <c r="AD141" s="72"/>
      <c r="AE141" s="78"/>
      <c r="AF141" s="1051"/>
      <c r="AG141" s="78"/>
      <c r="AH141" s="492"/>
      <c r="AI141" s="69"/>
      <c r="AJ141" s="78"/>
      <c r="AK141" s="78"/>
      <c r="AL141" s="78"/>
      <c r="AM141" s="78"/>
      <c r="AN141" s="1051"/>
      <c r="AO141" s="78"/>
      <c r="AP141" s="1051"/>
    </row>
    <row r="142" spans="1:42" s="1052" customFormat="1">
      <c r="A142" s="78"/>
      <c r="B142" s="60"/>
      <c r="C142" s="78"/>
      <c r="D142" s="78"/>
      <c r="E142" s="78"/>
      <c r="F142" s="78"/>
      <c r="G142" s="78"/>
      <c r="H142" s="78"/>
      <c r="I142" s="78"/>
      <c r="J142" s="78"/>
      <c r="K142" s="78"/>
      <c r="L142" s="615"/>
      <c r="M142" s="1050"/>
      <c r="N142" s="78"/>
      <c r="O142" s="78"/>
      <c r="P142" s="78"/>
      <c r="Q142" s="78"/>
      <c r="R142" s="78"/>
      <c r="S142" s="78"/>
      <c r="T142" s="72"/>
      <c r="U142" s="72"/>
      <c r="V142" s="72"/>
      <c r="W142" s="78"/>
      <c r="X142" s="60"/>
      <c r="Y142" s="78"/>
      <c r="Z142" s="78"/>
      <c r="AA142" s="78"/>
      <c r="AB142" s="72"/>
      <c r="AC142" s="72"/>
      <c r="AD142" s="72"/>
      <c r="AE142" s="78"/>
      <c r="AF142" s="1051"/>
      <c r="AG142" s="78"/>
      <c r="AH142" s="492"/>
      <c r="AI142" s="69"/>
      <c r="AJ142" s="78"/>
      <c r="AK142" s="78"/>
      <c r="AL142" s="78"/>
      <c r="AM142" s="78"/>
      <c r="AN142" s="1051"/>
      <c r="AO142" s="78"/>
      <c r="AP142" s="1051"/>
    </row>
    <row r="143" spans="1:42" s="1052" customFormat="1">
      <c r="A143" s="78"/>
      <c r="B143" s="60"/>
      <c r="C143" s="78"/>
      <c r="D143" s="78"/>
      <c r="E143" s="78"/>
      <c r="F143" s="78"/>
      <c r="G143" s="78"/>
      <c r="H143" s="78"/>
      <c r="I143" s="78"/>
      <c r="J143" s="78"/>
      <c r="K143" s="78"/>
      <c r="L143" s="615"/>
      <c r="M143" s="1050"/>
      <c r="N143" s="78"/>
      <c r="O143" s="78"/>
      <c r="P143" s="78"/>
      <c r="Q143" s="78"/>
      <c r="R143" s="78"/>
      <c r="S143" s="78"/>
      <c r="T143" s="72"/>
      <c r="U143" s="72"/>
      <c r="V143" s="72"/>
      <c r="W143" s="78"/>
      <c r="X143" s="60"/>
      <c r="Y143" s="78"/>
      <c r="Z143" s="78"/>
      <c r="AA143" s="78"/>
      <c r="AB143" s="72"/>
      <c r="AC143" s="72"/>
      <c r="AD143" s="72"/>
      <c r="AE143" s="78"/>
      <c r="AF143" s="1051"/>
      <c r="AG143" s="78"/>
      <c r="AH143" s="492"/>
      <c r="AI143" s="69"/>
      <c r="AJ143" s="78"/>
      <c r="AK143" s="78"/>
      <c r="AL143" s="78"/>
      <c r="AM143" s="78"/>
      <c r="AN143" s="1051"/>
      <c r="AO143" s="78"/>
      <c r="AP143" s="1051"/>
    </row>
    <row r="144" spans="1:42">
      <c r="S144" s="60"/>
      <c r="T144" s="60"/>
      <c r="U144" s="60"/>
      <c r="V144" s="60"/>
      <c r="AA144" s="60"/>
      <c r="AB144" s="60"/>
      <c r="AC144" s="60"/>
      <c r="AD144" s="60"/>
    </row>
    <row r="145" spans="19:30">
      <c r="S145" s="78"/>
      <c r="T145" s="72"/>
      <c r="U145" s="72"/>
      <c r="V145" s="72"/>
      <c r="AA145" s="78"/>
      <c r="AB145" s="72"/>
      <c r="AC145" s="72"/>
      <c r="AD145" s="72"/>
    </row>
    <row r="146" spans="19:30">
      <c r="S146" s="78"/>
      <c r="T146" s="72"/>
      <c r="U146" s="72"/>
      <c r="V146" s="72"/>
      <c r="AA146" s="78"/>
      <c r="AB146" s="72"/>
      <c r="AC146" s="72"/>
      <c r="AD146" s="72"/>
    </row>
    <row r="147" spans="19:30">
      <c r="S147" s="78"/>
      <c r="T147" s="72"/>
      <c r="U147" s="72"/>
      <c r="V147" s="72"/>
      <c r="AA147" s="78"/>
      <c r="AB147" s="72"/>
      <c r="AC147" s="72"/>
      <c r="AD147" s="72"/>
    </row>
  </sheetData>
  <mergeCells count="82">
    <mergeCell ref="AA2:AK2"/>
    <mergeCell ref="AO5:AP7"/>
    <mergeCell ref="U24:V24"/>
    <mergeCell ref="X4:X24"/>
    <mergeCell ref="S8:V9"/>
    <mergeCell ref="AC24:AD24"/>
    <mergeCell ref="S24:T24"/>
    <mergeCell ref="AK24:AL24"/>
    <mergeCell ref="AM5:AN9"/>
    <mergeCell ref="AK5:AL14"/>
    <mergeCell ref="AM11:AN15"/>
    <mergeCell ref="Z11:Z15"/>
    <mergeCell ref="Z16:Z19"/>
    <mergeCell ref="AG14:AJ20"/>
    <mergeCell ref="AG4:AJ4"/>
    <mergeCell ref="AA3:AD3"/>
    <mergeCell ref="S3:V3"/>
    <mergeCell ref="S5:V7"/>
    <mergeCell ref="AE5:AF7"/>
    <mergeCell ref="Z5:Z10"/>
    <mergeCell ref="AA5:AD7"/>
    <mergeCell ref="AA8:AD9"/>
    <mergeCell ref="AG5:AJ13"/>
    <mergeCell ref="R5:R9"/>
    <mergeCell ref="R11:R15"/>
    <mergeCell ref="U14:V16"/>
    <mergeCell ref="O5:Q10"/>
    <mergeCell ref="AC14:AD18"/>
    <mergeCell ref="L16:L17"/>
    <mergeCell ref="K4:N4"/>
    <mergeCell ref="F4:H4"/>
    <mergeCell ref="F5:H8"/>
    <mergeCell ref="K5:N7"/>
    <mergeCell ref="I9:J11"/>
    <mergeCell ref="K8:L10"/>
    <mergeCell ref="I5:J5"/>
    <mergeCell ref="K44:M44"/>
    <mergeCell ref="K39:M39"/>
    <mergeCell ref="K40:M40"/>
    <mergeCell ref="K30:M30"/>
    <mergeCell ref="K32:M32"/>
    <mergeCell ref="K38:M38"/>
    <mergeCell ref="K43:M43"/>
    <mergeCell ref="K42:M42"/>
    <mergeCell ref="K31:M31"/>
    <mergeCell ref="M37:N37"/>
    <mergeCell ref="K36:M36"/>
    <mergeCell ref="M33:N33"/>
    <mergeCell ref="K35:M35"/>
    <mergeCell ref="K34:M34"/>
    <mergeCell ref="F25:H25"/>
    <mergeCell ref="B4:B24"/>
    <mergeCell ref="I4:J4"/>
    <mergeCell ref="D5:E7"/>
    <mergeCell ref="D4:E4"/>
    <mergeCell ref="I12:J17"/>
    <mergeCell ref="I22:J22"/>
    <mergeCell ref="I6:J8"/>
    <mergeCell ref="I19:J21"/>
    <mergeCell ref="F10:H20"/>
    <mergeCell ref="F21:H22"/>
    <mergeCell ref="AA24:AB24"/>
    <mergeCell ref="M25:N25"/>
    <mergeCell ref="L23:L24"/>
    <mergeCell ref="M23:M24"/>
    <mergeCell ref="K23:K24"/>
    <mergeCell ref="O11:Q23"/>
    <mergeCell ref="K16:K17"/>
    <mergeCell ref="N23:N24"/>
    <mergeCell ref="L18:L19"/>
    <mergeCell ref="K14:K15"/>
    <mergeCell ref="K18:K19"/>
    <mergeCell ref="L14:L15"/>
    <mergeCell ref="S18:S19"/>
    <mergeCell ref="AA18:AA19"/>
    <mergeCell ref="K12:K13"/>
    <mergeCell ref="R16:R19"/>
    <mergeCell ref="K20:K21"/>
    <mergeCell ref="K26:M26"/>
    <mergeCell ref="K27:M27"/>
    <mergeCell ref="M29:N29"/>
    <mergeCell ref="K28:M28"/>
  </mergeCells>
  <phoneticPr fontId="1" type="noConversion"/>
  <pageMargins left="0.11811023622047245" right="0.11811023622047245" top="0.19685039370078741" bottom="0.11811023622047245" header="0" footer="0"/>
  <pageSetup paperSize="9" orientation="landscape" r:id="rId1"/>
  <headerFooter alignWithMargins="0"/>
  <colBreaks count="1" manualBreakCount="1">
    <brk id="22" max="1048575" man="1"/>
  </colBreaks>
</worksheet>
</file>

<file path=xl/worksheets/sheet3.xml><?xml version="1.0" encoding="utf-8"?>
<worksheet xmlns="http://schemas.openxmlformats.org/spreadsheetml/2006/main" xmlns:r="http://schemas.openxmlformats.org/officeDocument/2006/relationships">
  <dimension ref="A1:AT147"/>
  <sheetViews>
    <sheetView showGridLines="0" topLeftCell="A22" zoomScaleSheetLayoutView="100" workbookViewId="0">
      <selection activeCell="A38" sqref="A38:A41"/>
    </sheetView>
  </sheetViews>
  <sheetFormatPr baseColWidth="10" defaultColWidth="9.59765625" defaultRowHeight="12.75"/>
  <cols>
    <col min="1" max="1" width="6" style="918" customWidth="1"/>
    <col min="2" max="2" width="1" style="921" customWidth="1"/>
    <col min="3" max="3" width="23.19921875" style="921" customWidth="1"/>
    <col min="4" max="4" width="7" style="921" customWidth="1"/>
    <col min="5" max="5" width="12.3984375" style="1063" customWidth="1"/>
    <col min="6" max="6" width="7.59765625" style="1102" customWidth="1"/>
    <col min="7" max="7" width="8.59765625" style="1063" customWidth="1"/>
    <col min="8" max="8" width="35.796875" style="921" customWidth="1"/>
    <col min="9" max="9" width="6.19921875" style="922" customWidth="1"/>
    <col min="10" max="10" width="7.59765625" style="922" customWidth="1"/>
    <col min="11" max="11" width="7.19921875" style="922" customWidth="1"/>
    <col min="12" max="12" width="1.3984375" style="921" hidden="1" customWidth="1"/>
    <col min="13" max="13" width="7.19921875" style="921" hidden="1" customWidth="1"/>
    <col min="14" max="14" width="9.796875" style="921" hidden="1" customWidth="1"/>
    <col min="15" max="15" width="17.796875" style="921" hidden="1" customWidth="1"/>
    <col min="16" max="16" width="32" style="921" hidden="1" customWidth="1"/>
    <col min="17" max="17" width="3.19921875" style="1063" hidden="1" customWidth="1"/>
    <col min="18" max="18" width="1.19921875" style="921" hidden="1" customWidth="1"/>
    <col min="19" max="19" width="4.3984375" style="921" hidden="1" customWidth="1"/>
    <col min="20" max="20" width="3.3984375" style="1063" hidden="1" customWidth="1"/>
    <col min="21" max="21" width="3.59765625" style="921" hidden="1" customWidth="1"/>
    <col min="22" max="22" width="6.19921875" style="921" hidden="1" customWidth="1"/>
    <col min="23" max="23" width="16.19921875" style="921" hidden="1" customWidth="1"/>
    <col min="24" max="24" width="3.3984375" style="922" hidden="1" customWidth="1"/>
    <col min="25" max="25" width="8.59765625" style="922" hidden="1" customWidth="1"/>
    <col min="26" max="26" width="3" style="919" hidden="1" customWidth="1"/>
    <col min="27" max="27" width="7.19921875" style="918" hidden="1" customWidth="1"/>
    <col min="28" max="28" width="7" style="921" hidden="1" customWidth="1"/>
    <col min="29" max="29" width="8.59765625" style="921" hidden="1" customWidth="1"/>
    <col min="30" max="30" width="17" style="921" hidden="1" customWidth="1"/>
    <col min="31" max="31" width="21.3984375" style="921" hidden="1" customWidth="1"/>
    <col min="32" max="32" width="10.796875" style="921" hidden="1" customWidth="1"/>
    <col min="33" max="33" width="15" style="921" hidden="1" customWidth="1"/>
    <col min="34" max="34" width="10.19921875" style="921" hidden="1" customWidth="1"/>
    <col min="35" max="36" width="9.59765625" style="919" hidden="1" customWidth="1"/>
    <col min="37" max="37" width="41" style="919" hidden="1" customWidth="1"/>
    <col min="38" max="38" width="1.19921875" style="921" customWidth="1"/>
    <col min="39" max="39" width="4.3984375" style="921" customWidth="1"/>
    <col min="40" max="40" width="3.3984375" style="1063" bestFit="1" customWidth="1"/>
    <col min="41" max="41" width="9" style="921" customWidth="1"/>
    <col min="42" max="42" width="22.3984375" style="921" customWidth="1"/>
    <col min="43" max="16384" width="9.59765625" style="919"/>
  </cols>
  <sheetData>
    <row r="1" spans="1:42" ht="18" customHeight="1">
      <c r="A1" s="18" t="s">
        <v>179</v>
      </c>
      <c r="B1" s="18"/>
      <c r="D1" s="18"/>
      <c r="E1" s="470"/>
      <c r="F1" s="18"/>
      <c r="G1" s="470"/>
      <c r="H1" s="18"/>
      <c r="I1" s="18"/>
      <c r="J1" s="18"/>
      <c r="K1" s="18"/>
      <c r="L1" s="18"/>
      <c r="M1" s="18"/>
      <c r="N1" s="18"/>
      <c r="P1" s="18"/>
      <c r="Q1" s="470"/>
      <c r="R1" s="18"/>
      <c r="T1" s="470"/>
      <c r="U1" s="18"/>
      <c r="V1" s="18"/>
      <c r="W1" s="18"/>
      <c r="X1" s="18"/>
      <c r="Y1" s="18"/>
      <c r="AA1" s="18"/>
      <c r="AB1" s="18" t="s">
        <v>179</v>
      </c>
      <c r="AC1" s="1074"/>
      <c r="AD1" s="1074"/>
      <c r="AE1" s="1074"/>
      <c r="AF1" s="1074"/>
      <c r="AG1" s="1074"/>
      <c r="AH1" s="1074"/>
      <c r="AL1" s="18"/>
      <c r="AN1" s="470"/>
      <c r="AO1" s="18"/>
      <c r="AP1" s="18"/>
    </row>
    <row r="2" spans="1:42" ht="12.75" customHeight="1">
      <c r="A2" s="942" t="s">
        <v>568</v>
      </c>
      <c r="B2" s="19"/>
      <c r="D2" s="19"/>
      <c r="E2" s="471"/>
      <c r="F2" s="19"/>
      <c r="G2" s="524"/>
      <c r="H2" s="62"/>
      <c r="I2" s="62"/>
      <c r="J2" s="62"/>
      <c r="K2" s="62"/>
      <c r="L2" s="942"/>
      <c r="M2" s="62"/>
      <c r="N2" s="62"/>
      <c r="P2" s="62"/>
      <c r="Q2" s="524"/>
      <c r="R2" s="62"/>
      <c r="T2" s="524"/>
      <c r="U2" s="62"/>
      <c r="V2" s="62"/>
      <c r="W2" s="62"/>
      <c r="X2" s="62"/>
      <c r="Y2" s="62"/>
      <c r="AA2" s="19"/>
      <c r="AB2" s="942" t="s">
        <v>569</v>
      </c>
      <c r="AC2" s="18"/>
      <c r="AD2" s="18"/>
      <c r="AE2" s="18"/>
      <c r="AF2" s="18"/>
      <c r="AG2" s="18"/>
      <c r="AH2" s="18"/>
      <c r="AL2" s="62"/>
      <c r="AN2" s="524"/>
      <c r="AO2" s="62"/>
      <c r="AP2" s="62"/>
    </row>
    <row r="3" spans="1:42" s="1075" customFormat="1">
      <c r="A3" s="299"/>
      <c r="B3" s="965"/>
      <c r="C3" s="635" t="s">
        <v>547</v>
      </c>
      <c r="D3" s="635"/>
      <c r="E3" s="635"/>
      <c r="F3" s="635"/>
      <c r="G3" s="635"/>
      <c r="H3" s="916"/>
      <c r="I3" s="916"/>
      <c r="J3" s="916"/>
      <c r="K3" s="916"/>
      <c r="L3" s="1935"/>
      <c r="M3" s="1935"/>
      <c r="N3" s="946"/>
      <c r="O3" s="946"/>
      <c r="P3" s="1935"/>
      <c r="Q3" s="1935"/>
      <c r="R3" s="1991"/>
      <c r="S3" s="1991"/>
      <c r="T3" s="1991"/>
      <c r="U3" s="1991"/>
      <c r="V3" s="1991"/>
      <c r="W3" s="1935"/>
      <c r="X3" s="1935"/>
      <c r="Y3" s="1935"/>
      <c r="AA3" s="299"/>
      <c r="AB3" s="946"/>
      <c r="AC3" s="946"/>
      <c r="AD3" s="946"/>
      <c r="AE3" s="946"/>
      <c r="AF3" s="946"/>
      <c r="AG3" s="946"/>
      <c r="AH3" s="946"/>
      <c r="AL3" s="635"/>
      <c r="AM3" s="635"/>
      <c r="AN3" s="635"/>
      <c r="AO3" s="635"/>
      <c r="AP3" s="635"/>
    </row>
    <row r="4" spans="1:42" s="267" customFormat="1" ht="12.75" customHeight="1">
      <c r="A4" s="1893" t="s">
        <v>564</v>
      </c>
      <c r="B4" s="945"/>
      <c r="C4" s="1922">
        <v>-2.0099999999999998</v>
      </c>
      <c r="D4" s="1922"/>
      <c r="E4" s="505"/>
      <c r="F4" s="945">
        <f>C4-0.01</f>
        <v>-2.0199999999999996</v>
      </c>
      <c r="G4" s="505"/>
      <c r="H4" s="945">
        <f>AL4-0.01</f>
        <v>-2.0399999999999991</v>
      </c>
      <c r="I4" s="300"/>
      <c r="J4" s="300"/>
      <c r="K4" s="573"/>
      <c r="L4" s="1896">
        <f>H4-0.01</f>
        <v>-2.0499999999999989</v>
      </c>
      <c r="M4" s="1922"/>
      <c r="N4" s="1897"/>
      <c r="O4" s="945">
        <f>L4-0.01</f>
        <v>-2.0599999999999987</v>
      </c>
      <c r="P4" s="945">
        <f>O4-0.01</f>
        <v>-2.0699999999999985</v>
      </c>
      <c r="Q4" s="505"/>
      <c r="R4" s="1896">
        <f>P4-0.01</f>
        <v>-2.0799999999999983</v>
      </c>
      <c r="S4" s="1922"/>
      <c r="T4" s="1922"/>
      <c r="U4" s="1922"/>
      <c r="V4" s="1922"/>
      <c r="W4" s="945">
        <f>R4-0.01</f>
        <v>-2.0899999999999981</v>
      </c>
      <c r="X4" s="300"/>
      <c r="Y4" s="573"/>
      <c r="AA4" s="2005" t="s">
        <v>140</v>
      </c>
      <c r="AB4" s="1896">
        <f>W4-0.01</f>
        <v>-2.0999999999999979</v>
      </c>
      <c r="AC4" s="1922"/>
      <c r="AD4" s="1922"/>
      <c r="AE4" s="1922"/>
      <c r="AF4" s="1922"/>
      <c r="AG4" s="1922"/>
      <c r="AH4" s="1897"/>
      <c r="AI4" s="1985"/>
      <c r="AJ4" s="1985"/>
      <c r="AL4" s="1992">
        <f>F4-0.01</f>
        <v>-2.0299999999999994</v>
      </c>
      <c r="AM4" s="1993"/>
      <c r="AN4" s="1993"/>
      <c r="AO4" s="1993"/>
      <c r="AP4" s="1994"/>
    </row>
    <row r="5" spans="1:42" ht="12.75" customHeight="1">
      <c r="A5" s="1894"/>
      <c r="B5" s="989"/>
      <c r="C5" s="1923" t="s">
        <v>180</v>
      </c>
      <c r="D5" s="1923"/>
      <c r="E5" s="1908"/>
      <c r="F5" s="1907" t="s">
        <v>742</v>
      </c>
      <c r="G5" s="1908"/>
      <c r="H5" s="1898" t="s">
        <v>743</v>
      </c>
      <c r="I5" s="1985"/>
      <c r="J5" s="1985"/>
      <c r="K5" s="1899"/>
      <c r="L5" s="1907" t="s">
        <v>181</v>
      </c>
      <c r="M5" s="1923"/>
      <c r="N5" s="1908"/>
      <c r="O5" s="1977" t="s">
        <v>182</v>
      </c>
      <c r="P5" s="1898" t="s">
        <v>183</v>
      </c>
      <c r="Q5" s="1899"/>
      <c r="R5" s="1907" t="s">
        <v>184</v>
      </c>
      <c r="S5" s="1923"/>
      <c r="T5" s="1923"/>
      <c r="U5" s="1923"/>
      <c r="V5" s="1923"/>
      <c r="W5" s="1898" t="s">
        <v>185</v>
      </c>
      <c r="X5" s="1985"/>
      <c r="Y5" s="1899"/>
      <c r="AA5" s="2006"/>
      <c r="AB5" s="1907" t="s">
        <v>186</v>
      </c>
      <c r="AC5" s="1923"/>
      <c r="AD5" s="1923"/>
      <c r="AE5" s="1923"/>
      <c r="AF5" s="1923"/>
      <c r="AG5" s="1923"/>
      <c r="AH5" s="1908"/>
      <c r="AI5" s="1985"/>
      <c r="AJ5" s="1985"/>
      <c r="AL5" s="1998" t="s">
        <v>782</v>
      </c>
      <c r="AM5" s="1999"/>
      <c r="AN5" s="1999"/>
      <c r="AO5" s="1999"/>
      <c r="AP5" s="2000"/>
    </row>
    <row r="6" spans="1:42" ht="12.75" customHeight="1">
      <c r="A6" s="1894"/>
      <c r="B6" s="193"/>
      <c r="C6" s="1923"/>
      <c r="D6" s="1923"/>
      <c r="E6" s="1908"/>
      <c r="F6" s="1907"/>
      <c r="G6" s="1908"/>
      <c r="H6" s="1898"/>
      <c r="I6" s="1985"/>
      <c r="J6" s="1985"/>
      <c r="K6" s="1899"/>
      <c r="L6" s="1907"/>
      <c r="M6" s="1923"/>
      <c r="N6" s="1908"/>
      <c r="O6" s="1977"/>
      <c r="P6" s="1898"/>
      <c r="Q6" s="1899"/>
      <c r="R6" s="1907"/>
      <c r="S6" s="1923"/>
      <c r="T6" s="1923"/>
      <c r="U6" s="1923"/>
      <c r="V6" s="1923"/>
      <c r="W6" s="1898"/>
      <c r="X6" s="1985"/>
      <c r="Y6" s="1899"/>
      <c r="AA6" s="2006"/>
      <c r="AB6" s="1907"/>
      <c r="AC6" s="1923"/>
      <c r="AD6" s="1923"/>
      <c r="AE6" s="1923"/>
      <c r="AF6" s="1923"/>
      <c r="AG6" s="1923"/>
      <c r="AH6" s="1908"/>
      <c r="AI6" s="1985"/>
      <c r="AJ6" s="1985"/>
      <c r="AL6" s="1998"/>
      <c r="AM6" s="1999"/>
      <c r="AN6" s="1999"/>
      <c r="AO6" s="1999"/>
      <c r="AP6" s="2000"/>
    </row>
    <row r="7" spans="1:42">
      <c r="A7" s="1894"/>
      <c r="B7" s="193"/>
      <c r="C7" s="1923"/>
      <c r="D7" s="1923"/>
      <c r="E7" s="1908"/>
      <c r="F7" s="1907"/>
      <c r="G7" s="1908"/>
      <c r="H7" s="1898"/>
      <c r="I7" s="1985"/>
      <c r="J7" s="1985"/>
      <c r="K7" s="1899"/>
      <c r="L7" s="1907"/>
      <c r="M7" s="1923"/>
      <c r="N7" s="1908"/>
      <c r="O7" s="1977"/>
      <c r="P7" s="1898"/>
      <c r="Q7" s="1899"/>
      <c r="R7" s="1907"/>
      <c r="S7" s="1923"/>
      <c r="T7" s="1923"/>
      <c r="U7" s="1923"/>
      <c r="V7" s="1923"/>
      <c r="W7" s="1898"/>
      <c r="X7" s="1985"/>
      <c r="Y7" s="1899"/>
      <c r="AA7" s="2006"/>
      <c r="AB7" s="1907"/>
      <c r="AC7" s="1923"/>
      <c r="AD7" s="1923"/>
      <c r="AE7" s="1923"/>
      <c r="AF7" s="1923"/>
      <c r="AG7" s="1923"/>
      <c r="AH7" s="1908"/>
      <c r="AI7" s="1985"/>
      <c r="AJ7" s="1985"/>
      <c r="AL7" s="1998"/>
      <c r="AM7" s="1999"/>
      <c r="AN7" s="1999"/>
      <c r="AO7" s="1999"/>
      <c r="AP7" s="2000"/>
    </row>
    <row r="8" spans="1:42" ht="12.75" customHeight="1">
      <c r="A8" s="1894"/>
      <c r="B8" s="193"/>
      <c r="C8" s="966"/>
      <c r="D8" s="966"/>
      <c r="E8" s="514"/>
      <c r="F8" s="1907"/>
      <c r="G8" s="1908"/>
      <c r="H8" s="269"/>
      <c r="I8" s="69"/>
      <c r="J8" s="69"/>
      <c r="K8" s="188"/>
      <c r="L8" s="1907"/>
      <c r="M8" s="1923"/>
      <c r="N8" s="1908"/>
      <c r="O8" s="1977"/>
      <c r="P8" s="194"/>
      <c r="Q8" s="569"/>
      <c r="R8" s="1907"/>
      <c r="S8" s="1923"/>
      <c r="T8" s="1923"/>
      <c r="U8" s="1923"/>
      <c r="V8" s="1923"/>
      <c r="W8" s="269"/>
      <c r="X8" s="69"/>
      <c r="Y8" s="188"/>
      <c r="AA8" s="2006"/>
      <c r="AB8" s="1907"/>
      <c r="AC8" s="1923"/>
      <c r="AD8" s="1923"/>
      <c r="AE8" s="1923"/>
      <c r="AF8" s="1923"/>
      <c r="AG8" s="1923"/>
      <c r="AH8" s="1908"/>
      <c r="AI8" s="1985"/>
      <c r="AJ8" s="1985"/>
      <c r="AL8" s="1998"/>
      <c r="AM8" s="1999"/>
      <c r="AN8" s="1999"/>
      <c r="AO8" s="1999"/>
      <c r="AP8" s="2000"/>
    </row>
    <row r="9" spans="1:42" ht="13.5" customHeight="1">
      <c r="A9" s="1894"/>
      <c r="B9" s="193"/>
      <c r="C9" s="975" t="s">
        <v>488</v>
      </c>
      <c r="D9" s="975"/>
      <c r="E9" s="515">
        <v>1</v>
      </c>
      <c r="F9" s="1907"/>
      <c r="G9" s="1908"/>
      <c r="H9" s="268"/>
      <c r="I9" s="271"/>
      <c r="J9" s="271"/>
      <c r="K9" s="572"/>
      <c r="L9" s="1907"/>
      <c r="M9" s="1923"/>
      <c r="N9" s="1908"/>
      <c r="O9" s="1977"/>
      <c r="P9" s="560" t="s">
        <v>187</v>
      </c>
      <c r="Q9" s="639">
        <f t="shared" ref="Q9:Q15" si="0">Q8+1</f>
        <v>1</v>
      </c>
      <c r="R9" s="1907"/>
      <c r="S9" s="1923"/>
      <c r="T9" s="1923"/>
      <c r="U9" s="1923"/>
      <c r="V9" s="1923"/>
      <c r="W9" s="268"/>
      <c r="X9" s="271"/>
      <c r="Y9" s="572"/>
      <c r="AA9" s="2006"/>
      <c r="AB9" s="1907"/>
      <c r="AC9" s="1923"/>
      <c r="AD9" s="1923"/>
      <c r="AE9" s="1923"/>
      <c r="AF9" s="1923"/>
      <c r="AG9" s="1923"/>
      <c r="AH9" s="1908"/>
      <c r="AI9" s="1985"/>
      <c r="AJ9" s="1985"/>
      <c r="AL9" s="1998"/>
      <c r="AM9" s="1999"/>
      <c r="AN9" s="1999"/>
      <c r="AO9" s="1999"/>
      <c r="AP9" s="2000"/>
    </row>
    <row r="10" spans="1:42" ht="12.75" customHeight="1">
      <c r="A10" s="1894"/>
      <c r="B10" s="193"/>
      <c r="C10" s="975" t="s">
        <v>196</v>
      </c>
      <c r="D10" s="975"/>
      <c r="E10" s="515">
        <v>2</v>
      </c>
      <c r="F10" s="943"/>
      <c r="G10" s="514"/>
      <c r="H10" s="1436"/>
      <c r="I10" s="1447"/>
      <c r="J10" s="1962"/>
      <c r="K10" s="1932"/>
      <c r="L10" s="1923"/>
      <c r="M10" s="1923"/>
      <c r="N10" s="1908"/>
      <c r="P10" s="570" t="s">
        <v>188</v>
      </c>
      <c r="Q10" s="1023">
        <f t="shared" si="0"/>
        <v>2</v>
      </c>
      <c r="R10" s="2003"/>
      <c r="S10" s="2004"/>
      <c r="T10" s="2004"/>
      <c r="U10" s="2004"/>
      <c r="V10" s="2004"/>
      <c r="W10" s="574"/>
      <c r="X10" s="575"/>
      <c r="Y10" s="575"/>
      <c r="AA10" s="2006"/>
      <c r="AB10" s="1907"/>
      <c r="AC10" s="1923"/>
      <c r="AD10" s="1923"/>
      <c r="AE10" s="1923"/>
      <c r="AF10" s="1923"/>
      <c r="AG10" s="1923"/>
      <c r="AH10" s="1908"/>
      <c r="AI10" s="1985"/>
      <c r="AJ10" s="1985"/>
      <c r="AL10" s="1995"/>
      <c r="AM10" s="1996"/>
      <c r="AN10" s="1996"/>
      <c r="AO10" s="1996"/>
      <c r="AP10" s="1997"/>
    </row>
    <row r="11" spans="1:42" ht="12.75" customHeight="1">
      <c r="A11" s="1894"/>
      <c r="B11" s="193"/>
      <c r="C11" s="975" t="s">
        <v>496</v>
      </c>
      <c r="D11" s="975"/>
      <c r="E11" s="515">
        <v>3</v>
      </c>
      <c r="F11" s="943"/>
      <c r="G11" s="514"/>
      <c r="H11" s="1448"/>
      <c r="I11" s="1440"/>
      <c r="J11" s="1441"/>
      <c r="K11" s="1431"/>
      <c r="L11" s="1923"/>
      <c r="M11" s="1923"/>
      <c r="N11" s="1908"/>
      <c r="O11" s="1977"/>
      <c r="P11" s="570" t="s">
        <v>189</v>
      </c>
      <c r="Q11" s="819">
        <f t="shared" si="0"/>
        <v>3</v>
      </c>
      <c r="R11" s="2003"/>
      <c r="S11" s="2004"/>
      <c r="T11" s="2004"/>
      <c r="U11" s="2004"/>
      <c r="V11" s="2004"/>
      <c r="W11" s="1967" t="s">
        <v>150</v>
      </c>
      <c r="X11" s="1968"/>
      <c r="Y11" s="1966" t="s">
        <v>151</v>
      </c>
      <c r="AA11" s="2006"/>
      <c r="AB11" s="1907"/>
      <c r="AC11" s="1923"/>
      <c r="AD11" s="1923"/>
      <c r="AE11" s="1923"/>
      <c r="AF11" s="1923"/>
      <c r="AG11" s="1923"/>
      <c r="AH11" s="1908"/>
      <c r="AI11" s="1985"/>
      <c r="AJ11" s="1985"/>
      <c r="AL11" s="1995"/>
      <c r="AM11" s="1996"/>
      <c r="AN11" s="1996"/>
      <c r="AO11" s="1996"/>
      <c r="AP11" s="1997"/>
    </row>
    <row r="12" spans="1:42" ht="13.5" customHeight="1">
      <c r="A12" s="1894"/>
      <c r="B12" s="193"/>
      <c r="C12" s="975" t="s">
        <v>491</v>
      </c>
      <c r="D12" s="975"/>
      <c r="E12" s="515">
        <v>4</v>
      </c>
      <c r="F12" s="943"/>
      <c r="G12" s="514"/>
      <c r="H12" s="1443"/>
      <c r="I12" s="1444"/>
      <c r="J12" s="1445"/>
      <c r="K12" s="1446"/>
      <c r="L12" s="1923"/>
      <c r="M12" s="1923"/>
      <c r="N12" s="1908"/>
      <c r="O12" s="1977"/>
      <c r="P12" s="570" t="s">
        <v>190</v>
      </c>
      <c r="Q12" s="1077">
        <f t="shared" si="0"/>
        <v>4</v>
      </c>
      <c r="R12" s="2003"/>
      <c r="S12" s="2004"/>
      <c r="T12" s="2004"/>
      <c r="U12" s="2004"/>
      <c r="V12" s="2004"/>
      <c r="W12" s="1967"/>
      <c r="X12" s="1968"/>
      <c r="Y12" s="1966"/>
      <c r="AA12" s="2006"/>
      <c r="AB12" s="1907"/>
      <c r="AC12" s="1923"/>
      <c r="AD12" s="1923"/>
      <c r="AE12" s="1923"/>
      <c r="AF12" s="1923"/>
      <c r="AG12" s="1923"/>
      <c r="AH12" s="1908"/>
      <c r="AI12" s="1985"/>
      <c r="AJ12" s="1985"/>
      <c r="AL12" s="1995"/>
      <c r="AM12" s="1996"/>
      <c r="AN12" s="1996"/>
      <c r="AO12" s="1996"/>
      <c r="AP12" s="1997"/>
    </row>
    <row r="13" spans="1:42" ht="13.5" customHeight="1">
      <c r="A13" s="1894"/>
      <c r="B13" s="193"/>
      <c r="C13" s="975" t="s">
        <v>489</v>
      </c>
      <c r="D13" s="975"/>
      <c r="E13" s="515">
        <v>5</v>
      </c>
      <c r="F13" s="943"/>
      <c r="G13" s="514"/>
      <c r="H13" s="1439" t="s">
        <v>150</v>
      </c>
      <c r="I13" s="1438"/>
      <c r="J13" s="1437"/>
      <c r="K13" s="1427"/>
      <c r="L13" s="1905" t="s">
        <v>191</v>
      </c>
      <c r="M13" s="1958"/>
      <c r="N13" s="1906"/>
      <c r="O13" s="1977"/>
      <c r="P13" s="962" t="s">
        <v>192</v>
      </c>
      <c r="Q13" s="819">
        <f t="shared" si="0"/>
        <v>5</v>
      </c>
      <c r="R13" s="2003"/>
      <c r="S13" s="2004"/>
      <c r="T13" s="2004"/>
      <c r="U13" s="2004"/>
      <c r="V13" s="2004"/>
      <c r="W13" s="576" t="s">
        <v>155</v>
      </c>
      <c r="X13" s="974"/>
      <c r="Y13" s="1966"/>
      <c r="AA13" s="2006"/>
      <c r="AB13" s="2001" t="s">
        <v>193</v>
      </c>
      <c r="AC13" s="2002"/>
      <c r="AD13" s="2002"/>
      <c r="AE13" s="2002"/>
      <c r="AF13" s="2002"/>
      <c r="AG13" s="2002"/>
      <c r="AH13" s="1078"/>
      <c r="AI13" s="1985"/>
      <c r="AJ13" s="1985"/>
      <c r="AL13" s="1995"/>
      <c r="AM13" s="1996"/>
      <c r="AN13" s="1996"/>
      <c r="AO13" s="1996"/>
      <c r="AP13" s="1997"/>
    </row>
    <row r="14" spans="1:42" ht="13.5" customHeight="1">
      <c r="A14" s="1894"/>
      <c r="B14" s="193"/>
      <c r="C14" s="975" t="s">
        <v>497</v>
      </c>
      <c r="D14" s="975"/>
      <c r="E14" s="515">
        <v>6</v>
      </c>
      <c r="F14" s="943"/>
      <c r="G14" s="514"/>
      <c r="H14" s="1435" t="s">
        <v>637</v>
      </c>
      <c r="I14" s="1433">
        <v>0</v>
      </c>
      <c r="J14" s="1423"/>
      <c r="K14" s="1424"/>
      <c r="L14" s="1905"/>
      <c r="M14" s="1958"/>
      <c r="N14" s="1906"/>
      <c r="O14" s="1977"/>
      <c r="P14" s="61" t="s">
        <v>194</v>
      </c>
      <c r="Q14" s="1079">
        <f t="shared" si="0"/>
        <v>6</v>
      </c>
      <c r="R14" s="2003"/>
      <c r="S14" s="2004"/>
      <c r="T14" s="2004"/>
      <c r="U14" s="2004"/>
      <c r="V14" s="2004"/>
      <c r="W14" s="577" t="s">
        <v>158</v>
      </c>
      <c r="X14" s="974"/>
      <c r="Y14" s="1966"/>
      <c r="AA14" s="2006"/>
      <c r="AB14" s="1907"/>
      <c r="AC14" s="1923"/>
      <c r="AD14" s="1923"/>
      <c r="AE14" s="1923"/>
      <c r="AF14" s="1923"/>
      <c r="AG14" s="1923"/>
      <c r="AH14" s="944"/>
      <c r="AI14" s="1985"/>
      <c r="AJ14" s="1985"/>
      <c r="AL14" s="1995"/>
      <c r="AM14" s="1996"/>
      <c r="AN14" s="1996"/>
      <c r="AO14" s="1996"/>
      <c r="AP14" s="1997"/>
    </row>
    <row r="15" spans="1:42" ht="13.5" customHeight="1">
      <c r="A15" s="1894"/>
      <c r="B15" s="193"/>
      <c r="C15" s="975" t="s">
        <v>498</v>
      </c>
      <c r="D15" s="975"/>
      <c r="E15" s="515">
        <v>7</v>
      </c>
      <c r="F15" s="943"/>
      <c r="G15" s="514"/>
      <c r="H15" s="1598" t="s">
        <v>878</v>
      </c>
      <c r="I15" s="1599">
        <v>1</v>
      </c>
      <c r="J15" s="1962" t="s">
        <v>778</v>
      </c>
      <c r="K15" s="1962"/>
      <c r="L15" s="1958"/>
      <c r="M15" s="1958"/>
      <c r="N15" s="1906"/>
      <c r="O15" s="1977"/>
      <c r="P15" s="61" t="s">
        <v>195</v>
      </c>
      <c r="Q15" s="639">
        <f t="shared" si="0"/>
        <v>7</v>
      </c>
      <c r="R15" s="2003"/>
      <c r="S15" s="2004"/>
      <c r="T15" s="2004"/>
      <c r="U15" s="2004"/>
      <c r="V15" s="2004"/>
      <c r="W15" s="578" t="s">
        <v>160</v>
      </c>
      <c r="X15" s="974"/>
      <c r="Y15" s="1966"/>
      <c r="AA15" s="2006"/>
      <c r="AB15" s="943"/>
      <c r="AC15" s="966"/>
      <c r="AD15" s="966"/>
      <c r="AE15" s="966"/>
      <c r="AF15" s="966"/>
      <c r="AG15" s="966"/>
      <c r="AH15" s="944"/>
      <c r="AI15" s="1985"/>
      <c r="AJ15" s="1985"/>
      <c r="AL15" s="1995"/>
      <c r="AM15" s="1996"/>
      <c r="AN15" s="1996"/>
      <c r="AO15" s="1996"/>
      <c r="AP15" s="1997"/>
    </row>
    <row r="16" spans="1:42" ht="13.5" customHeight="1">
      <c r="A16" s="1894"/>
      <c r="B16" s="193"/>
      <c r="C16" s="975" t="s">
        <v>499</v>
      </c>
      <c r="D16" s="975"/>
      <c r="E16" s="515">
        <v>8</v>
      </c>
      <c r="F16" s="943"/>
      <c r="G16" s="514"/>
      <c r="H16" s="1422" t="s">
        <v>160</v>
      </c>
      <c r="I16" s="1599">
        <v>2</v>
      </c>
      <c r="J16" s="1962"/>
      <c r="K16" s="1962"/>
      <c r="L16" s="1958"/>
      <c r="M16" s="1958"/>
      <c r="N16" s="1906"/>
      <c r="O16" s="1977"/>
      <c r="P16" s="963" t="s">
        <v>197</v>
      </c>
      <c r="Q16" s="1081"/>
      <c r="R16" s="943"/>
      <c r="S16" s="966"/>
      <c r="T16" s="1080"/>
      <c r="U16" s="966"/>
      <c r="V16" s="966"/>
      <c r="W16" s="578" t="s">
        <v>162</v>
      </c>
      <c r="X16" s="974"/>
      <c r="Y16" s="1966"/>
      <c r="AA16" s="2006"/>
      <c r="AB16" s="943"/>
      <c r="AC16" s="966"/>
      <c r="AD16" s="966"/>
      <c r="AE16" s="966"/>
      <c r="AF16" s="966"/>
      <c r="AG16" s="966"/>
      <c r="AH16" s="944"/>
      <c r="AI16" s="1985"/>
      <c r="AJ16" s="1985"/>
      <c r="AL16" s="1603"/>
      <c r="AM16" s="1604"/>
      <c r="AN16" s="1605"/>
      <c r="AO16" s="1604"/>
      <c r="AP16" s="1606"/>
    </row>
    <row r="17" spans="1:46" ht="13.5" customHeight="1">
      <c r="A17" s="1894"/>
      <c r="B17" s="193"/>
      <c r="C17" s="975" t="s">
        <v>500</v>
      </c>
      <c r="D17" s="975"/>
      <c r="E17" s="515">
        <v>9</v>
      </c>
      <c r="F17" s="943"/>
      <c r="G17" s="514"/>
      <c r="H17" s="1422" t="s">
        <v>551</v>
      </c>
      <c r="I17" s="1599">
        <v>3</v>
      </c>
      <c r="J17" s="1962"/>
      <c r="K17" s="1962"/>
      <c r="L17" s="1958"/>
      <c r="M17" s="1958"/>
      <c r="N17" s="1906"/>
      <c r="O17" s="1977"/>
      <c r="P17" s="193" t="s">
        <v>198</v>
      </c>
      <c r="Q17" s="1079"/>
      <c r="R17" s="943"/>
      <c r="S17" s="966"/>
      <c r="T17" s="1080"/>
      <c r="U17" s="966"/>
      <c r="V17" s="966"/>
      <c r="W17" s="293" t="s">
        <v>164</v>
      </c>
      <c r="X17" s="974"/>
      <c r="Y17" s="974"/>
      <c r="AA17" s="2006"/>
      <c r="AB17" s="943"/>
      <c r="AC17" s="966"/>
      <c r="AD17" s="966"/>
      <c r="AE17" s="966"/>
      <c r="AF17" s="966"/>
      <c r="AG17" s="966"/>
      <c r="AH17" s="944"/>
      <c r="AI17" s="1985"/>
      <c r="AJ17" s="1985"/>
      <c r="AL17" s="1603"/>
      <c r="AM17" s="1604"/>
      <c r="AN17" s="1605"/>
      <c r="AO17" s="1604"/>
      <c r="AP17" s="1606"/>
    </row>
    <row r="18" spans="1:46" ht="13.5" customHeight="1">
      <c r="A18" s="1894"/>
      <c r="B18" s="193"/>
      <c r="C18" s="975" t="s">
        <v>492</v>
      </c>
      <c r="D18" s="975"/>
      <c r="E18" s="515">
        <v>10</v>
      </c>
      <c r="F18" s="943"/>
      <c r="G18" s="514"/>
      <c r="H18" s="1422" t="s">
        <v>552</v>
      </c>
      <c r="I18" s="1599">
        <v>4</v>
      </c>
      <c r="J18" s="1442"/>
      <c r="K18" s="1442"/>
      <c r="L18" s="1958"/>
      <c r="M18" s="1958"/>
      <c r="N18" s="1906"/>
      <c r="O18" s="1977"/>
      <c r="P18" s="963" t="s">
        <v>199</v>
      </c>
      <c r="Q18" s="1082">
        <f>Q17+1</f>
        <v>1</v>
      </c>
      <c r="R18" s="943"/>
      <c r="S18" s="966"/>
      <c r="T18" s="1080"/>
      <c r="U18" s="966"/>
      <c r="V18" s="966"/>
      <c r="W18" s="578" t="s">
        <v>166</v>
      </c>
      <c r="X18" s="974"/>
      <c r="Y18" s="974"/>
      <c r="AA18" s="2006"/>
      <c r="AB18" s="943"/>
      <c r="AC18" s="966"/>
      <c r="AD18" s="966"/>
      <c r="AE18" s="966"/>
      <c r="AF18" s="966"/>
      <c r="AG18" s="966"/>
      <c r="AH18" s="944"/>
      <c r="AI18" s="1985"/>
      <c r="AJ18" s="1985"/>
      <c r="AL18" s="1603"/>
      <c r="AM18" s="1604"/>
      <c r="AN18" s="1605"/>
      <c r="AO18" s="1604"/>
      <c r="AP18" s="1606"/>
    </row>
    <row r="19" spans="1:46" ht="13.5" customHeight="1">
      <c r="A19" s="1894"/>
      <c r="B19" s="193"/>
      <c r="C19" s="1961" t="s">
        <v>651</v>
      </c>
      <c r="D19" s="1961"/>
      <c r="E19" s="515">
        <v>11</v>
      </c>
      <c r="F19" s="943"/>
      <c r="G19" s="514"/>
      <c r="H19" s="1422" t="s">
        <v>553</v>
      </c>
      <c r="I19" s="1599">
        <v>5</v>
      </c>
      <c r="J19" s="1442"/>
      <c r="K19" s="1442"/>
      <c r="L19" s="1958"/>
      <c r="M19" s="1958"/>
      <c r="N19" s="1906"/>
      <c r="O19" s="1975" t="s">
        <v>200</v>
      </c>
      <c r="P19" s="310" t="s">
        <v>201</v>
      </c>
      <c r="Q19" s="639">
        <f>Q18+1</f>
        <v>2</v>
      </c>
      <c r="R19" s="943"/>
      <c r="S19" s="966"/>
      <c r="T19" s="1080"/>
      <c r="U19" s="966"/>
      <c r="V19" s="966"/>
      <c r="W19" s="578" t="s">
        <v>168</v>
      </c>
      <c r="X19" s="974"/>
      <c r="Y19" s="974"/>
      <c r="AA19" s="2006"/>
      <c r="AB19" s="943"/>
      <c r="AC19" s="966"/>
      <c r="AD19" s="966"/>
      <c r="AE19" s="966"/>
      <c r="AF19" s="966"/>
      <c r="AG19" s="966"/>
      <c r="AH19" s="944"/>
      <c r="AI19" s="1985"/>
      <c r="AJ19" s="1985"/>
      <c r="AL19" s="1603"/>
      <c r="AM19" s="1604"/>
      <c r="AN19" s="1605"/>
      <c r="AO19" s="1604"/>
      <c r="AP19" s="1606"/>
    </row>
    <row r="20" spans="1:46" ht="13.5" customHeight="1">
      <c r="A20" s="1894"/>
      <c r="B20" s="193"/>
      <c r="C20" s="1982" t="s">
        <v>644</v>
      </c>
      <c r="D20" s="975"/>
      <c r="E20" s="1983">
        <v>12</v>
      </c>
      <c r="F20" s="194" t="s">
        <v>175</v>
      </c>
      <c r="G20" s="819">
        <v>1</v>
      </c>
      <c r="H20" s="1422" t="s">
        <v>168</v>
      </c>
      <c r="I20" s="1599">
        <v>6</v>
      </c>
      <c r="J20" s="1442"/>
      <c r="K20" s="1442"/>
      <c r="L20" s="1958"/>
      <c r="M20" s="1958"/>
      <c r="N20" s="1906"/>
      <c r="O20" s="1975"/>
      <c r="P20" s="61" t="s">
        <v>202</v>
      </c>
      <c r="Q20" s="639">
        <f>Q19+1</f>
        <v>3</v>
      </c>
      <c r="R20" s="35" t="s">
        <v>175</v>
      </c>
      <c r="S20" s="280"/>
      <c r="T20" s="1083"/>
      <c r="U20" s="1084"/>
      <c r="V20" s="1084"/>
      <c r="W20" s="578" t="s">
        <v>171</v>
      </c>
      <c r="X20" s="974"/>
      <c r="Y20" s="974"/>
      <c r="AA20" s="2006"/>
      <c r="AB20" s="943"/>
      <c r="AC20" s="966"/>
      <c r="AD20" s="966"/>
      <c r="AE20" s="966"/>
      <c r="AF20" s="966"/>
      <c r="AG20" s="966"/>
      <c r="AH20" s="944"/>
      <c r="AI20" s="1985"/>
      <c r="AJ20" s="1985"/>
      <c r="AL20" s="1607" t="s">
        <v>175</v>
      </c>
      <c r="AM20" s="1608"/>
      <c r="AN20" s="1609">
        <v>1</v>
      </c>
      <c r="AO20" s="1610"/>
      <c r="AP20" s="1611"/>
    </row>
    <row r="21" spans="1:46" ht="13.5" customHeight="1">
      <c r="A21" s="1894"/>
      <c r="B21" s="193"/>
      <c r="C21" s="1933"/>
      <c r="D21" s="1085"/>
      <c r="E21" s="1984"/>
      <c r="F21" s="194" t="s">
        <v>176</v>
      </c>
      <c r="G21" s="819">
        <v>2</v>
      </c>
      <c r="H21" s="1422" t="s">
        <v>171</v>
      </c>
      <c r="I21" s="1599">
        <v>7</v>
      </c>
      <c r="J21" s="1449"/>
      <c r="K21" s="1449"/>
      <c r="L21" s="1958"/>
      <c r="M21" s="1958"/>
      <c r="N21" s="1906"/>
      <c r="O21" s="1975"/>
      <c r="P21" s="193" t="s">
        <v>203</v>
      </c>
      <c r="Q21" s="1082">
        <f>Q20+1</f>
        <v>4</v>
      </c>
      <c r="R21" s="1088" t="s">
        <v>176</v>
      </c>
      <c r="S21" s="1086"/>
      <c r="T21" s="1087"/>
      <c r="U21" s="448" t="s">
        <v>19</v>
      </c>
      <c r="V21" s="1089">
        <f>AB4</f>
        <v>-2.0999999999999979</v>
      </c>
      <c r="W21" s="578"/>
      <c r="X21" s="974"/>
      <c r="Y21" s="974"/>
      <c r="AA21" s="2006"/>
      <c r="AB21" s="943"/>
      <c r="AC21" s="966"/>
      <c r="AD21" s="966"/>
      <c r="AE21" s="966"/>
      <c r="AF21" s="966"/>
      <c r="AG21" s="966"/>
      <c r="AH21" s="944"/>
      <c r="AL21" s="1612" t="s">
        <v>176</v>
      </c>
      <c r="AM21" s="1613"/>
      <c r="AN21" s="1614">
        <v>2</v>
      </c>
      <c r="AO21" s="1615"/>
      <c r="AP21" s="1252"/>
    </row>
    <row r="22" spans="1:46" ht="13.5" customHeight="1">
      <c r="A22" s="1894"/>
      <c r="B22" s="193"/>
      <c r="C22" s="990"/>
      <c r="D22" s="100"/>
      <c r="E22" s="1001"/>
      <c r="F22" s="570"/>
      <c r="G22" s="1077"/>
      <c r="H22" s="1422" t="s">
        <v>624</v>
      </c>
      <c r="I22" s="1599">
        <v>98</v>
      </c>
      <c r="J22" s="1449"/>
      <c r="K22" s="1449"/>
      <c r="L22" s="1958"/>
      <c r="M22" s="1958"/>
      <c r="N22" s="1906"/>
      <c r="O22" s="1975"/>
      <c r="P22" s="61" t="s">
        <v>204</v>
      </c>
      <c r="Q22" s="639">
        <f>Q21+1</f>
        <v>5</v>
      </c>
      <c r="R22" s="1969"/>
      <c r="S22" s="1970"/>
      <c r="T22" s="1970"/>
      <c r="U22" s="1970"/>
      <c r="V22" s="1970"/>
      <c r="W22" s="579"/>
      <c r="X22" s="580"/>
      <c r="Y22" s="580"/>
      <c r="AA22" s="2006"/>
      <c r="AB22" s="943"/>
      <c r="AC22" s="966"/>
      <c r="AD22" s="966"/>
      <c r="AE22" s="966"/>
      <c r="AF22" s="966"/>
      <c r="AG22" s="966"/>
      <c r="AH22" s="944"/>
      <c r="AL22" s="1963"/>
      <c r="AM22" s="1964"/>
      <c r="AN22" s="1964"/>
      <c r="AO22" s="1964"/>
      <c r="AP22" s="1602"/>
    </row>
    <row r="23" spans="1:46" ht="13.5" customHeight="1">
      <c r="A23" s="1894"/>
      <c r="B23" s="193"/>
      <c r="C23" s="960"/>
      <c r="D23" s="1090"/>
      <c r="E23" s="974"/>
      <c r="F23" s="943"/>
      <c r="G23" s="1023"/>
      <c r="H23" s="1987" t="s">
        <v>882</v>
      </c>
      <c r="I23" s="1988"/>
      <c r="J23" s="1988"/>
      <c r="K23" s="1989"/>
      <c r="L23" s="1905"/>
      <c r="M23" s="1958"/>
      <c r="N23" s="1906"/>
      <c r="O23" s="1976"/>
      <c r="P23" s="439" t="s">
        <v>177</v>
      </c>
      <c r="Q23" s="1091">
        <f>96</f>
        <v>96</v>
      </c>
      <c r="R23" s="1971"/>
      <c r="S23" s="1972"/>
      <c r="T23" s="1972"/>
      <c r="U23" s="1972"/>
      <c r="V23" s="1972"/>
      <c r="W23" s="581"/>
      <c r="X23" s="582"/>
      <c r="Y23" s="582"/>
      <c r="AA23" s="2006"/>
      <c r="AB23" s="356" t="s">
        <v>14</v>
      </c>
      <c r="AC23" s="191" t="s">
        <v>15</v>
      </c>
      <c r="AD23" s="191" t="s">
        <v>16</v>
      </c>
      <c r="AE23" s="191" t="s">
        <v>17</v>
      </c>
      <c r="AF23" s="191" t="s">
        <v>18</v>
      </c>
      <c r="AG23" s="191" t="s">
        <v>27</v>
      </c>
      <c r="AH23" s="192" t="s">
        <v>29</v>
      </c>
      <c r="AL23" s="1963"/>
      <c r="AM23" s="1964"/>
      <c r="AN23" s="1964"/>
      <c r="AO23" s="1964"/>
      <c r="AP23" s="1252"/>
    </row>
    <row r="24" spans="1:46" ht="13.5" customHeight="1">
      <c r="A24" s="1895"/>
      <c r="B24" s="1073"/>
      <c r="C24" s="443"/>
      <c r="D24" s="443"/>
      <c r="E24" s="516"/>
      <c r="F24" s="439"/>
      <c r="G24" s="1091"/>
      <c r="H24" s="1946" t="s">
        <v>150</v>
      </c>
      <c r="I24" s="1947"/>
      <c r="J24" s="1986" t="s">
        <v>783</v>
      </c>
      <c r="K24" s="1947"/>
      <c r="L24" s="1950" t="s">
        <v>205</v>
      </c>
      <c r="M24" s="1973"/>
      <c r="N24" s="1094" t="s">
        <v>13</v>
      </c>
      <c r="O24" s="699" t="s">
        <v>206</v>
      </c>
      <c r="P24" s="1950" t="s">
        <v>49</v>
      </c>
      <c r="Q24" s="1951"/>
      <c r="R24" s="285"/>
      <c r="S24" s="286"/>
      <c r="T24" s="1092"/>
      <c r="U24" s="286"/>
      <c r="V24" s="286"/>
      <c r="W24" s="1950" t="s">
        <v>150</v>
      </c>
      <c r="X24" s="1951"/>
      <c r="Y24" s="699" t="s">
        <v>25</v>
      </c>
      <c r="AA24" s="2007"/>
      <c r="AB24" s="1095" t="s">
        <v>207</v>
      </c>
      <c r="AC24" s="998" t="s">
        <v>208</v>
      </c>
      <c r="AD24" s="998" t="s">
        <v>209</v>
      </c>
      <c r="AE24" s="998" t="s">
        <v>210</v>
      </c>
      <c r="AF24" s="998" t="s">
        <v>211</v>
      </c>
      <c r="AG24" s="998" t="s">
        <v>570</v>
      </c>
      <c r="AH24" s="1096" t="s">
        <v>212</v>
      </c>
      <c r="AL24" s="1616"/>
      <c r="AM24" s="848"/>
      <c r="AN24" s="1617"/>
      <c r="AO24" s="848"/>
      <c r="AP24" s="1618"/>
    </row>
    <row r="25" spans="1:46" ht="3.95" customHeight="1">
      <c r="B25" s="918"/>
      <c r="C25" s="44"/>
      <c r="D25" s="918"/>
      <c r="E25" s="1040"/>
      <c r="F25" s="1974"/>
      <c r="G25" s="1974"/>
      <c r="H25" s="918"/>
      <c r="I25" s="918"/>
      <c r="J25" s="918"/>
      <c r="K25" s="918"/>
      <c r="L25" s="1974"/>
      <c r="M25" s="1974"/>
      <c r="N25" s="44"/>
      <c r="O25" s="918"/>
      <c r="P25" s="918"/>
      <c r="Q25" s="1040"/>
      <c r="R25" s="1974"/>
      <c r="S25" s="1974"/>
      <c r="T25" s="1974"/>
      <c r="U25" s="1974"/>
      <c r="V25" s="1974"/>
      <c r="W25" s="1097"/>
      <c r="X25" s="44"/>
      <c r="Y25" s="1098"/>
      <c r="AB25" s="918"/>
      <c r="AC25" s="918"/>
      <c r="AD25" s="918"/>
      <c r="AE25" s="918"/>
      <c r="AF25" s="918"/>
      <c r="AG25" s="918"/>
      <c r="AH25" s="918"/>
      <c r="AL25" s="1974"/>
      <c r="AM25" s="1974"/>
      <c r="AN25" s="1974"/>
      <c r="AO25" s="1974"/>
      <c r="AP25" s="1974"/>
    </row>
    <row r="26" spans="1:46" ht="18" customHeight="1">
      <c r="A26" s="996">
        <v>1</v>
      </c>
      <c r="B26" s="968"/>
      <c r="C26" s="955"/>
      <c r="D26" s="956"/>
      <c r="E26" s="510"/>
      <c r="F26" s="1864"/>
      <c r="G26" s="1979"/>
      <c r="H26" s="955"/>
      <c r="I26" s="969"/>
      <c r="J26" s="955"/>
      <c r="K26" s="969"/>
      <c r="L26" s="1864"/>
      <c r="M26" s="1865"/>
      <c r="N26" s="416"/>
      <c r="O26" s="955"/>
      <c r="P26" s="955"/>
      <c r="Q26" s="510"/>
      <c r="R26" s="1864"/>
      <c r="S26" s="1865"/>
      <c r="T26" s="1865"/>
      <c r="U26" s="1865"/>
      <c r="V26" s="1865"/>
      <c r="W26" s="955"/>
      <c r="X26" s="969"/>
      <c r="Y26" s="370"/>
      <c r="AA26" s="996"/>
      <c r="AB26" s="416"/>
      <c r="AC26" s="416"/>
      <c r="AD26" s="416"/>
      <c r="AE26" s="416"/>
      <c r="AF26" s="416"/>
      <c r="AG26" s="416"/>
      <c r="AH26" s="416"/>
      <c r="AI26" s="338"/>
      <c r="AJ26" s="338"/>
      <c r="AK26" s="338"/>
      <c r="AL26" s="1864"/>
      <c r="AM26" s="1865"/>
      <c r="AN26" s="1865"/>
      <c r="AO26" s="1865"/>
      <c r="AP26" s="1979"/>
      <c r="AQ26" s="338"/>
      <c r="AR26" s="338"/>
      <c r="AS26" s="338"/>
      <c r="AT26" s="338"/>
    </row>
    <row r="27" spans="1:46" ht="18" customHeight="1">
      <c r="A27" s="996">
        <f>A26+1</f>
        <v>2</v>
      </c>
      <c r="B27" s="968"/>
      <c r="C27" s="955"/>
      <c r="D27" s="956"/>
      <c r="E27" s="510"/>
      <c r="F27" s="1864"/>
      <c r="G27" s="1979"/>
      <c r="H27" s="366"/>
      <c r="I27" s="969"/>
      <c r="J27" s="955"/>
      <c r="K27" s="969"/>
      <c r="L27" s="1864"/>
      <c r="M27" s="1865"/>
      <c r="N27" s="416"/>
      <c r="O27" s="955"/>
      <c r="P27" s="955"/>
      <c r="Q27" s="510"/>
      <c r="R27" s="1864"/>
      <c r="S27" s="1865"/>
      <c r="T27" s="1865"/>
      <c r="U27" s="1865"/>
      <c r="V27" s="1865"/>
      <c r="W27" s="955"/>
      <c r="X27" s="969"/>
      <c r="Y27" s="370"/>
      <c r="AA27" s="996">
        <f>AA26+1</f>
        <v>1</v>
      </c>
      <c r="AB27" s="416"/>
      <c r="AC27" s="416"/>
      <c r="AD27" s="416"/>
      <c r="AE27" s="416"/>
      <c r="AF27" s="416"/>
      <c r="AG27" s="416"/>
      <c r="AH27" s="416"/>
      <c r="AI27" s="338"/>
      <c r="AJ27" s="338"/>
      <c r="AK27" s="338"/>
      <c r="AL27" s="1864"/>
      <c r="AM27" s="1865"/>
      <c r="AN27" s="1865"/>
      <c r="AO27" s="1865"/>
      <c r="AP27" s="1979"/>
      <c r="AQ27" s="338"/>
      <c r="AR27" s="338"/>
      <c r="AS27" s="338"/>
      <c r="AT27" s="338"/>
    </row>
    <row r="28" spans="1:46" ht="18" customHeight="1">
      <c r="A28" s="428">
        <f>A27+1</f>
        <v>3</v>
      </c>
      <c r="B28" s="968"/>
      <c r="C28" s="957"/>
      <c r="D28" s="958"/>
      <c r="E28" s="511"/>
      <c r="F28" s="1867"/>
      <c r="G28" s="1980"/>
      <c r="H28" s="433"/>
      <c r="I28" s="973"/>
      <c r="J28" s="957"/>
      <c r="K28" s="973"/>
      <c r="L28" s="1867"/>
      <c r="M28" s="1868"/>
      <c r="N28" s="416"/>
      <c r="O28" s="957"/>
      <c r="P28" s="957"/>
      <c r="Q28" s="511"/>
      <c r="R28" s="1867"/>
      <c r="S28" s="1868"/>
      <c r="T28" s="1868"/>
      <c r="U28" s="1868"/>
      <c r="V28" s="1868"/>
      <c r="W28" s="957"/>
      <c r="X28" s="973"/>
      <c r="Y28" s="416"/>
      <c r="AA28" s="428">
        <f>AA27+1</f>
        <v>2</v>
      </c>
      <c r="AB28" s="416"/>
      <c r="AC28" s="416"/>
      <c r="AD28" s="416"/>
      <c r="AE28" s="416"/>
      <c r="AF28" s="416"/>
      <c r="AG28" s="416"/>
      <c r="AH28" s="416"/>
      <c r="AI28" s="338"/>
      <c r="AJ28" s="338"/>
      <c r="AK28" s="338"/>
      <c r="AL28" s="1867"/>
      <c r="AM28" s="1868"/>
      <c r="AN28" s="1868"/>
      <c r="AO28" s="1868"/>
      <c r="AP28" s="1980"/>
      <c r="AQ28" s="338"/>
      <c r="AR28" s="338"/>
      <c r="AS28" s="338"/>
      <c r="AT28" s="338"/>
    </row>
    <row r="29" spans="1:46" ht="4.5" customHeight="1">
      <c r="A29" s="339"/>
      <c r="B29" s="339"/>
      <c r="C29" s="341"/>
      <c r="D29" s="341"/>
      <c r="E29" s="517"/>
      <c r="F29" s="1965"/>
      <c r="G29" s="1965"/>
      <c r="H29" s="341"/>
      <c r="I29" s="970"/>
      <c r="J29" s="970"/>
      <c r="K29" s="970"/>
      <c r="L29" s="1965"/>
      <c r="M29" s="1965"/>
      <c r="N29" s="970"/>
      <c r="O29" s="341"/>
      <c r="P29" s="341"/>
      <c r="Q29" s="919"/>
      <c r="R29" s="1965"/>
      <c r="S29" s="1965"/>
      <c r="T29" s="1965"/>
      <c r="U29" s="1965"/>
      <c r="V29" s="1965"/>
      <c r="W29" s="700"/>
      <c r="X29" s="970"/>
      <c r="Y29" s="701"/>
      <c r="AA29" s="339"/>
      <c r="AB29" s="341"/>
      <c r="AC29" s="341"/>
      <c r="AD29" s="341"/>
      <c r="AE29" s="341"/>
      <c r="AF29" s="341"/>
      <c r="AG29" s="341"/>
      <c r="AH29" s="341"/>
      <c r="AI29" s="338"/>
      <c r="AJ29" s="338"/>
      <c r="AK29" s="338"/>
      <c r="AL29" s="1965"/>
      <c r="AM29" s="1965"/>
      <c r="AN29" s="1965"/>
      <c r="AO29" s="1965"/>
      <c r="AP29" s="1965"/>
      <c r="AQ29" s="338"/>
      <c r="AR29" s="338"/>
      <c r="AS29" s="338"/>
      <c r="AT29" s="338"/>
    </row>
    <row r="30" spans="1:46" ht="18" customHeight="1">
      <c r="A30" s="1704">
        <f>A28+1</f>
        <v>4</v>
      </c>
      <c r="B30" s="968"/>
      <c r="C30" s="955"/>
      <c r="D30" s="956"/>
      <c r="E30" s="510"/>
      <c r="F30" s="1864"/>
      <c r="G30" s="1979"/>
      <c r="H30" s="366"/>
      <c r="I30" s="969"/>
      <c r="J30" s="955"/>
      <c r="K30" s="969"/>
      <c r="L30" s="1864"/>
      <c r="M30" s="1865"/>
      <c r="N30" s="416"/>
      <c r="O30" s="955"/>
      <c r="P30" s="955"/>
      <c r="Q30" s="510"/>
      <c r="R30" s="1864"/>
      <c r="S30" s="1865"/>
      <c r="T30" s="1865"/>
      <c r="U30" s="1865"/>
      <c r="V30" s="1865"/>
      <c r="W30" s="955"/>
      <c r="X30" s="969"/>
      <c r="Y30" s="370"/>
      <c r="AA30" s="1046">
        <f>AA28+1</f>
        <v>3</v>
      </c>
      <c r="AB30" s="416"/>
      <c r="AC30" s="416"/>
      <c r="AD30" s="416"/>
      <c r="AE30" s="416"/>
      <c r="AF30" s="416"/>
      <c r="AG30" s="416"/>
      <c r="AH30" s="416"/>
      <c r="AI30" s="338"/>
      <c r="AJ30" s="338"/>
      <c r="AK30" s="338"/>
      <c r="AL30" s="1864"/>
      <c r="AM30" s="1865"/>
      <c r="AN30" s="1865"/>
      <c r="AO30" s="1865"/>
      <c r="AP30" s="1979"/>
      <c r="AQ30" s="338"/>
      <c r="AR30" s="338"/>
      <c r="AS30" s="338"/>
      <c r="AT30" s="338"/>
    </row>
    <row r="31" spans="1:46" ht="18" customHeight="1">
      <c r="A31" s="1705">
        <f>A30+1</f>
        <v>5</v>
      </c>
      <c r="B31" s="968"/>
      <c r="C31" s="955"/>
      <c r="D31" s="956"/>
      <c r="E31" s="510"/>
      <c r="F31" s="1864"/>
      <c r="G31" s="1979"/>
      <c r="H31" s="366"/>
      <c r="I31" s="969"/>
      <c r="J31" s="955"/>
      <c r="K31" s="969"/>
      <c r="L31" s="1864"/>
      <c r="M31" s="1865"/>
      <c r="N31" s="416"/>
      <c r="O31" s="955"/>
      <c r="P31" s="955"/>
      <c r="Q31" s="510"/>
      <c r="R31" s="1864"/>
      <c r="S31" s="1865"/>
      <c r="T31" s="1865"/>
      <c r="U31" s="1865"/>
      <c r="V31" s="1865"/>
      <c r="W31" s="955"/>
      <c r="X31" s="969"/>
      <c r="Y31" s="370"/>
      <c r="AA31" s="1047">
        <f>AA30+1</f>
        <v>4</v>
      </c>
      <c r="AB31" s="416"/>
      <c r="AC31" s="416"/>
      <c r="AD31" s="416"/>
      <c r="AE31" s="416"/>
      <c r="AF31" s="416"/>
      <c r="AG31" s="416"/>
      <c r="AH31" s="416"/>
      <c r="AI31" s="338"/>
      <c r="AJ31" s="338"/>
      <c r="AK31" s="338"/>
      <c r="AL31" s="1864"/>
      <c r="AM31" s="1865"/>
      <c r="AN31" s="1865"/>
      <c r="AO31" s="1865"/>
      <c r="AP31" s="1979"/>
      <c r="AQ31" s="338"/>
      <c r="AR31" s="338"/>
      <c r="AS31" s="338"/>
      <c r="AT31" s="338"/>
    </row>
    <row r="32" spans="1:46" ht="18" customHeight="1">
      <c r="A32" s="1706">
        <f>A31+1</f>
        <v>6</v>
      </c>
      <c r="B32" s="968"/>
      <c r="C32" s="951"/>
      <c r="D32" s="952"/>
      <c r="E32" s="512"/>
      <c r="F32" s="1918"/>
      <c r="G32" s="1990"/>
      <c r="H32" s="433"/>
      <c r="I32" s="973"/>
      <c r="J32" s="957"/>
      <c r="K32" s="973"/>
      <c r="L32" s="1867"/>
      <c r="M32" s="1868"/>
      <c r="N32" s="416"/>
      <c r="O32" s="957"/>
      <c r="P32" s="957"/>
      <c r="Q32" s="511"/>
      <c r="R32" s="1867"/>
      <c r="S32" s="1868"/>
      <c r="T32" s="1868"/>
      <c r="U32" s="1868"/>
      <c r="V32" s="1868"/>
      <c r="W32" s="957"/>
      <c r="X32" s="973"/>
      <c r="Y32" s="416"/>
      <c r="AA32" s="1048">
        <f>AA31+1</f>
        <v>5</v>
      </c>
      <c r="AB32" s="416"/>
      <c r="AC32" s="416"/>
      <c r="AD32" s="416"/>
      <c r="AE32" s="416"/>
      <c r="AF32" s="416"/>
      <c r="AG32" s="416"/>
      <c r="AH32" s="416"/>
      <c r="AI32" s="338"/>
      <c r="AJ32" s="338"/>
      <c r="AK32" s="338"/>
      <c r="AL32" s="1867"/>
      <c r="AM32" s="1868"/>
      <c r="AN32" s="1868"/>
      <c r="AO32" s="1868"/>
      <c r="AP32" s="1980"/>
      <c r="AQ32" s="338"/>
      <c r="AR32" s="338"/>
      <c r="AS32" s="338"/>
      <c r="AT32" s="338"/>
    </row>
    <row r="33" spans="1:46" ht="4.5" customHeight="1">
      <c r="A33" s="1707"/>
      <c r="B33" s="339"/>
      <c r="C33" s="339"/>
      <c r="D33" s="339"/>
      <c r="E33" s="473"/>
      <c r="F33" s="1981"/>
      <c r="G33" s="1981"/>
      <c r="H33" s="339"/>
      <c r="I33" s="968"/>
      <c r="J33" s="968"/>
      <c r="K33" s="968"/>
      <c r="L33" s="1981"/>
      <c r="M33" s="1981"/>
      <c r="N33" s="968"/>
      <c r="O33" s="339"/>
      <c r="P33" s="339"/>
      <c r="Q33" s="919"/>
      <c r="R33" s="1981"/>
      <c r="S33" s="1981"/>
      <c r="T33" s="1981"/>
      <c r="U33" s="1981"/>
      <c r="V33" s="1981"/>
      <c r="W33" s="702"/>
      <c r="X33" s="968"/>
      <c r="Y33" s="703"/>
      <c r="AA33" s="339"/>
      <c r="AB33" s="339"/>
      <c r="AC33" s="339"/>
      <c r="AD33" s="339"/>
      <c r="AE33" s="339"/>
      <c r="AF33" s="339"/>
      <c r="AG33" s="339"/>
      <c r="AH33" s="339"/>
      <c r="AI33" s="338"/>
      <c r="AJ33" s="338"/>
      <c r="AK33" s="338"/>
      <c r="AL33" s="1981"/>
      <c r="AM33" s="1981"/>
      <c r="AN33" s="1981"/>
      <c r="AO33" s="1981"/>
      <c r="AP33" s="1981"/>
      <c r="AQ33" s="338"/>
      <c r="AR33" s="338"/>
      <c r="AS33" s="338"/>
      <c r="AT33" s="338"/>
    </row>
    <row r="34" spans="1:46" ht="18" customHeight="1">
      <c r="A34" s="996">
        <f>A32+1</f>
        <v>7</v>
      </c>
      <c r="B34" s="968"/>
      <c r="C34" s="953"/>
      <c r="D34" s="954"/>
      <c r="E34" s="513"/>
      <c r="F34" s="1920"/>
      <c r="G34" s="1978"/>
      <c r="H34" s="375"/>
      <c r="I34" s="971"/>
      <c r="J34" s="953"/>
      <c r="K34" s="971"/>
      <c r="L34" s="1920"/>
      <c r="M34" s="1921"/>
      <c r="N34" s="1094"/>
      <c r="O34" s="953"/>
      <c r="P34" s="953"/>
      <c r="Q34" s="513"/>
      <c r="R34" s="1920"/>
      <c r="S34" s="1921"/>
      <c r="T34" s="1921"/>
      <c r="U34" s="1921"/>
      <c r="V34" s="1921"/>
      <c r="W34" s="953"/>
      <c r="X34" s="971"/>
      <c r="Y34" s="376"/>
      <c r="AA34" s="996">
        <f>AA32+1</f>
        <v>6</v>
      </c>
      <c r="AB34" s="416"/>
      <c r="AC34" s="416"/>
      <c r="AD34" s="416"/>
      <c r="AE34" s="416"/>
      <c r="AF34" s="416"/>
      <c r="AG34" s="416"/>
      <c r="AH34" s="416"/>
      <c r="AI34" s="338"/>
      <c r="AJ34" s="338"/>
      <c r="AK34" s="338"/>
      <c r="AL34" s="1920"/>
      <c r="AM34" s="1921"/>
      <c r="AN34" s="1921"/>
      <c r="AO34" s="1921"/>
      <c r="AP34" s="1978"/>
      <c r="AQ34" s="338"/>
      <c r="AR34" s="338"/>
      <c r="AS34" s="338"/>
      <c r="AT34" s="338"/>
    </row>
    <row r="35" spans="1:46" ht="18" customHeight="1">
      <c r="A35" s="996">
        <f>A34+1</f>
        <v>8</v>
      </c>
      <c r="B35" s="968"/>
      <c r="C35" s="953"/>
      <c r="D35" s="954"/>
      <c r="E35" s="513"/>
      <c r="F35" s="1920"/>
      <c r="G35" s="1978"/>
      <c r="H35" s="375"/>
      <c r="I35" s="971"/>
      <c r="J35" s="953"/>
      <c r="K35" s="971"/>
      <c r="L35" s="1920"/>
      <c r="M35" s="1921"/>
      <c r="N35" s="1094"/>
      <c r="O35" s="953"/>
      <c r="P35" s="953"/>
      <c r="Q35" s="513"/>
      <c r="R35" s="1920"/>
      <c r="S35" s="1921"/>
      <c r="T35" s="1921"/>
      <c r="U35" s="1921"/>
      <c r="V35" s="1921"/>
      <c r="W35" s="953"/>
      <c r="X35" s="971"/>
      <c r="Y35" s="376"/>
      <c r="AA35" s="996">
        <f>AA34+1</f>
        <v>7</v>
      </c>
      <c r="AB35" s="416"/>
      <c r="AC35" s="416"/>
      <c r="AD35" s="416"/>
      <c r="AE35" s="416"/>
      <c r="AF35" s="416"/>
      <c r="AG35" s="416"/>
      <c r="AH35" s="416"/>
      <c r="AI35" s="338"/>
      <c r="AJ35" s="338"/>
      <c r="AK35" s="338"/>
      <c r="AL35" s="1920"/>
      <c r="AM35" s="1921"/>
      <c r="AN35" s="1921"/>
      <c r="AO35" s="1921"/>
      <c r="AP35" s="1978"/>
      <c r="AQ35" s="338"/>
      <c r="AR35" s="338"/>
      <c r="AS35" s="338"/>
      <c r="AT35" s="338"/>
    </row>
    <row r="36" spans="1:46" ht="18" customHeight="1">
      <c r="A36" s="428">
        <f>A35+1</f>
        <v>9</v>
      </c>
      <c r="B36" s="968"/>
      <c r="C36" s="951"/>
      <c r="D36" s="952"/>
      <c r="E36" s="512"/>
      <c r="F36" s="1918"/>
      <c r="G36" s="1990"/>
      <c r="H36" s="437"/>
      <c r="I36" s="967"/>
      <c r="J36" s="951"/>
      <c r="K36" s="967"/>
      <c r="L36" s="1918"/>
      <c r="M36" s="1919"/>
      <c r="N36" s="1094"/>
      <c r="O36" s="951"/>
      <c r="P36" s="951"/>
      <c r="Q36" s="512"/>
      <c r="R36" s="1918"/>
      <c r="S36" s="1919"/>
      <c r="T36" s="1919"/>
      <c r="U36" s="1919"/>
      <c r="V36" s="1919"/>
      <c r="W36" s="951"/>
      <c r="X36" s="967"/>
      <c r="Y36" s="415"/>
      <c r="AA36" s="428">
        <f>AA35+1</f>
        <v>8</v>
      </c>
      <c r="AB36" s="416"/>
      <c r="AC36" s="416"/>
      <c r="AD36" s="416"/>
      <c r="AE36" s="416"/>
      <c r="AF36" s="416"/>
      <c r="AG36" s="416"/>
      <c r="AH36" s="416"/>
      <c r="AI36" s="338"/>
      <c r="AJ36" s="338"/>
      <c r="AK36" s="338"/>
      <c r="AL36" s="1918"/>
      <c r="AM36" s="1919"/>
      <c r="AN36" s="1919"/>
      <c r="AO36" s="1919"/>
      <c r="AP36" s="1990"/>
      <c r="AQ36" s="338"/>
      <c r="AR36" s="338"/>
      <c r="AS36" s="338"/>
      <c r="AT36" s="338"/>
    </row>
    <row r="37" spans="1:46" ht="4.5" customHeight="1">
      <c r="A37" s="339"/>
      <c r="B37" s="339"/>
      <c r="C37" s="339"/>
      <c r="D37" s="339"/>
      <c r="E37" s="473"/>
      <c r="F37" s="1981"/>
      <c r="G37" s="1981"/>
      <c r="H37" s="339"/>
      <c r="I37" s="968"/>
      <c r="J37" s="968"/>
      <c r="K37" s="968"/>
      <c r="L37" s="1981"/>
      <c r="M37" s="1981"/>
      <c r="N37" s="968"/>
      <c r="O37" s="339"/>
      <c r="P37" s="339"/>
      <c r="Q37" s="919"/>
      <c r="R37" s="1981"/>
      <c r="S37" s="1981"/>
      <c r="T37" s="1981"/>
      <c r="U37" s="1981"/>
      <c r="V37" s="1981"/>
      <c r="W37" s="702"/>
      <c r="X37" s="968"/>
      <c r="Y37" s="703"/>
      <c r="AA37" s="339"/>
      <c r="AB37" s="339"/>
      <c r="AC37" s="339"/>
      <c r="AD37" s="339"/>
      <c r="AE37" s="339"/>
      <c r="AF37" s="339"/>
      <c r="AG37" s="339"/>
      <c r="AH37" s="339"/>
      <c r="AI37" s="338"/>
      <c r="AJ37" s="338"/>
      <c r="AK37" s="338"/>
      <c r="AL37" s="1981"/>
      <c r="AM37" s="1981"/>
      <c r="AN37" s="1981"/>
      <c r="AO37" s="1981"/>
      <c r="AP37" s="1981"/>
      <c r="AQ37" s="338"/>
      <c r="AR37" s="338"/>
      <c r="AS37" s="338"/>
      <c r="AT37" s="338"/>
    </row>
    <row r="38" spans="1:46" ht="18" customHeight="1">
      <c r="A38" s="1708">
        <f>A36+1</f>
        <v>10</v>
      </c>
      <c r="B38" s="968"/>
      <c r="C38" s="953"/>
      <c r="D38" s="954"/>
      <c r="E38" s="513"/>
      <c r="F38" s="1920"/>
      <c r="G38" s="1978"/>
      <c r="H38" s="375"/>
      <c r="I38" s="971"/>
      <c r="J38" s="953"/>
      <c r="K38" s="971"/>
      <c r="L38" s="1920"/>
      <c r="M38" s="1921"/>
      <c r="N38" s="1094"/>
      <c r="O38" s="953"/>
      <c r="P38" s="953"/>
      <c r="Q38" s="513"/>
      <c r="R38" s="1920"/>
      <c r="S38" s="1921"/>
      <c r="T38" s="1921"/>
      <c r="U38" s="1921"/>
      <c r="V38" s="1921"/>
      <c r="W38" s="953"/>
      <c r="X38" s="971"/>
      <c r="Y38" s="376"/>
      <c r="AA38" s="1049">
        <f>AA36+1</f>
        <v>9</v>
      </c>
      <c r="AB38" s="416"/>
      <c r="AC38" s="416"/>
      <c r="AD38" s="416"/>
      <c r="AE38" s="416"/>
      <c r="AF38" s="416"/>
      <c r="AG38" s="416"/>
      <c r="AH38" s="416"/>
      <c r="AI38" s="338"/>
      <c r="AJ38" s="338"/>
      <c r="AK38" s="338"/>
      <c r="AL38" s="1920"/>
      <c r="AM38" s="1921"/>
      <c r="AN38" s="1921"/>
      <c r="AO38" s="1921"/>
      <c r="AP38" s="1978"/>
      <c r="AQ38" s="338"/>
      <c r="AR38" s="338"/>
      <c r="AS38" s="338"/>
      <c r="AT38" s="338"/>
    </row>
    <row r="39" spans="1:46" ht="18" customHeight="1">
      <c r="A39" s="1705">
        <f>A38+1</f>
        <v>11</v>
      </c>
      <c r="B39" s="968"/>
      <c r="C39" s="953"/>
      <c r="D39" s="954"/>
      <c r="E39" s="513"/>
      <c r="F39" s="1920"/>
      <c r="G39" s="1978"/>
      <c r="H39" s="375"/>
      <c r="I39" s="971"/>
      <c r="J39" s="953"/>
      <c r="K39" s="971"/>
      <c r="L39" s="1920"/>
      <c r="M39" s="1921"/>
      <c r="N39" s="1094"/>
      <c r="O39" s="953"/>
      <c r="P39" s="953"/>
      <c r="Q39" s="513"/>
      <c r="R39" s="1920"/>
      <c r="S39" s="1921"/>
      <c r="T39" s="1921"/>
      <c r="U39" s="1921"/>
      <c r="V39" s="1921"/>
      <c r="W39" s="953"/>
      <c r="X39" s="971"/>
      <c r="Y39" s="376"/>
      <c r="AA39" s="1047">
        <f>AA38+1</f>
        <v>10</v>
      </c>
      <c r="AB39" s="416"/>
      <c r="AC39" s="416"/>
      <c r="AD39" s="416"/>
      <c r="AE39" s="416"/>
      <c r="AF39" s="416"/>
      <c r="AG39" s="416"/>
      <c r="AH39" s="416"/>
      <c r="AI39" s="338"/>
      <c r="AJ39" s="338"/>
      <c r="AK39" s="338"/>
      <c r="AL39" s="1920"/>
      <c r="AM39" s="1921"/>
      <c r="AN39" s="1921"/>
      <c r="AO39" s="1921"/>
      <c r="AP39" s="1978"/>
      <c r="AQ39" s="338"/>
      <c r="AR39" s="338"/>
      <c r="AS39" s="338"/>
      <c r="AT39" s="338"/>
    </row>
    <row r="40" spans="1:46" ht="18" customHeight="1">
      <c r="A40" s="1706">
        <f>A39+1</f>
        <v>12</v>
      </c>
      <c r="B40" s="968"/>
      <c r="C40" s="951"/>
      <c r="D40" s="952"/>
      <c r="E40" s="512"/>
      <c r="F40" s="1918"/>
      <c r="G40" s="1990"/>
      <c r="H40" s="437"/>
      <c r="I40" s="967"/>
      <c r="J40" s="951"/>
      <c r="K40" s="967"/>
      <c r="L40" s="1918"/>
      <c r="M40" s="1919"/>
      <c r="N40" s="1094"/>
      <c r="O40" s="951"/>
      <c r="P40" s="951"/>
      <c r="Q40" s="512"/>
      <c r="R40" s="1918"/>
      <c r="S40" s="1919"/>
      <c r="T40" s="1919"/>
      <c r="U40" s="1919"/>
      <c r="V40" s="1919"/>
      <c r="W40" s="951"/>
      <c r="X40" s="967"/>
      <c r="Y40" s="415"/>
      <c r="AA40" s="1048">
        <f>AA39+1</f>
        <v>11</v>
      </c>
      <c r="AB40" s="416"/>
      <c r="AC40" s="416"/>
      <c r="AD40" s="416"/>
      <c r="AE40" s="416"/>
      <c r="AF40" s="416"/>
      <c r="AG40" s="416"/>
      <c r="AH40" s="416"/>
      <c r="AI40" s="338"/>
      <c r="AJ40" s="338"/>
      <c r="AK40" s="338"/>
      <c r="AL40" s="1918"/>
      <c r="AM40" s="1919"/>
      <c r="AN40" s="1919"/>
      <c r="AO40" s="1919"/>
      <c r="AP40" s="1990"/>
      <c r="AQ40" s="338"/>
      <c r="AR40" s="338"/>
      <c r="AS40" s="338"/>
      <c r="AT40" s="338"/>
    </row>
    <row r="41" spans="1:46" ht="4.5" customHeight="1">
      <c r="A41" s="1707"/>
      <c r="B41" s="343"/>
      <c r="C41" s="343"/>
      <c r="D41" s="343"/>
      <c r="E41" s="518"/>
      <c r="F41" s="343"/>
      <c r="G41" s="518"/>
      <c r="H41" s="343"/>
      <c r="I41" s="343"/>
      <c r="J41" s="343"/>
      <c r="K41" s="343"/>
      <c r="L41" s="343"/>
      <c r="M41" s="343"/>
      <c r="N41" s="343"/>
      <c r="O41" s="343"/>
      <c r="P41" s="343"/>
      <c r="Q41" s="518"/>
      <c r="R41" s="343"/>
      <c r="S41" s="343"/>
      <c r="T41" s="518"/>
      <c r="U41" s="343"/>
      <c r="V41" s="343"/>
      <c r="W41" s="704"/>
      <c r="X41" s="705"/>
      <c r="Y41" s="706"/>
      <c r="AA41" s="339"/>
      <c r="AB41" s="346"/>
      <c r="AC41" s="346"/>
      <c r="AD41" s="346"/>
      <c r="AE41" s="346"/>
      <c r="AF41" s="346"/>
      <c r="AG41" s="346"/>
      <c r="AH41" s="346"/>
      <c r="AI41" s="338"/>
      <c r="AJ41" s="338"/>
      <c r="AK41" s="338"/>
      <c r="AL41" s="343"/>
      <c r="AM41" s="343"/>
      <c r="AN41" s="518"/>
      <c r="AO41" s="343"/>
      <c r="AP41" s="343"/>
      <c r="AQ41" s="338"/>
      <c r="AR41" s="338"/>
      <c r="AS41" s="338"/>
      <c r="AT41" s="338"/>
    </row>
    <row r="42" spans="1:46" ht="18" customHeight="1">
      <c r="A42" s="996">
        <f>A40+1</f>
        <v>13</v>
      </c>
      <c r="B42" s="968"/>
      <c r="C42" s="953"/>
      <c r="D42" s="954"/>
      <c r="E42" s="513"/>
      <c r="F42" s="1920"/>
      <c r="G42" s="1978"/>
      <c r="H42" s="375"/>
      <c r="I42" s="971"/>
      <c r="J42" s="953"/>
      <c r="K42" s="971"/>
      <c r="L42" s="1920"/>
      <c r="M42" s="1921"/>
      <c r="N42" s="1094"/>
      <c r="O42" s="953"/>
      <c r="P42" s="953"/>
      <c r="Q42" s="513"/>
      <c r="R42" s="1920"/>
      <c r="S42" s="1921"/>
      <c r="T42" s="1921"/>
      <c r="U42" s="1921"/>
      <c r="V42" s="1921"/>
      <c r="W42" s="953"/>
      <c r="X42" s="971"/>
      <c r="Y42" s="376"/>
      <c r="AA42" s="996">
        <f>AA40+1</f>
        <v>12</v>
      </c>
      <c r="AB42" s="416"/>
      <c r="AC42" s="416"/>
      <c r="AD42" s="416"/>
      <c r="AE42" s="416"/>
      <c r="AF42" s="416"/>
      <c r="AG42" s="416"/>
      <c r="AH42" s="416"/>
      <c r="AI42" s="338"/>
      <c r="AJ42" s="338"/>
      <c r="AK42" s="338"/>
      <c r="AL42" s="1920"/>
      <c r="AM42" s="1921"/>
      <c r="AN42" s="1921"/>
      <c r="AO42" s="1921"/>
      <c r="AP42" s="1978"/>
      <c r="AQ42" s="338"/>
      <c r="AR42" s="338"/>
      <c r="AS42" s="338"/>
      <c r="AT42" s="338"/>
    </row>
    <row r="43" spans="1:46" ht="18" customHeight="1">
      <c r="A43" s="996">
        <f>A42+1</f>
        <v>14</v>
      </c>
      <c r="B43" s="968"/>
      <c r="C43" s="953"/>
      <c r="D43" s="954"/>
      <c r="E43" s="513"/>
      <c r="F43" s="1920"/>
      <c r="G43" s="1978"/>
      <c r="H43" s="375"/>
      <c r="I43" s="971"/>
      <c r="J43" s="953"/>
      <c r="K43" s="971"/>
      <c r="L43" s="1920"/>
      <c r="M43" s="1921"/>
      <c r="N43" s="1094"/>
      <c r="O43" s="953"/>
      <c r="P43" s="953"/>
      <c r="Q43" s="513"/>
      <c r="R43" s="1920"/>
      <c r="S43" s="1921"/>
      <c r="T43" s="1921"/>
      <c r="U43" s="1921"/>
      <c r="V43" s="1921"/>
      <c r="W43" s="953"/>
      <c r="X43" s="971"/>
      <c r="Y43" s="376"/>
      <c r="AA43" s="996">
        <f>AA42+1</f>
        <v>13</v>
      </c>
      <c r="AB43" s="416"/>
      <c r="AC43" s="416"/>
      <c r="AD43" s="416"/>
      <c r="AE43" s="416"/>
      <c r="AF43" s="416"/>
      <c r="AG43" s="416"/>
      <c r="AH43" s="416"/>
      <c r="AI43" s="338"/>
      <c r="AJ43" s="338"/>
      <c r="AK43" s="338"/>
      <c r="AL43" s="1920"/>
      <c r="AM43" s="1921"/>
      <c r="AN43" s="1921"/>
      <c r="AO43" s="1921"/>
      <c r="AP43" s="1978"/>
      <c r="AQ43" s="338"/>
      <c r="AR43" s="338"/>
      <c r="AS43" s="338"/>
      <c r="AT43" s="338"/>
    </row>
    <row r="44" spans="1:46" ht="18" customHeight="1">
      <c r="A44" s="428">
        <f>A43+1</f>
        <v>15</v>
      </c>
      <c r="B44" s="968"/>
      <c r="C44" s="951"/>
      <c r="D44" s="952"/>
      <c r="E44" s="512"/>
      <c r="F44" s="1918"/>
      <c r="G44" s="1990"/>
      <c r="H44" s="437"/>
      <c r="I44" s="967"/>
      <c r="J44" s="951"/>
      <c r="K44" s="967"/>
      <c r="L44" s="1918"/>
      <c r="M44" s="1919"/>
      <c r="N44" s="1094"/>
      <c r="O44" s="951"/>
      <c r="P44" s="951"/>
      <c r="Q44" s="512"/>
      <c r="R44" s="1918"/>
      <c r="S44" s="1919"/>
      <c r="T44" s="1919"/>
      <c r="U44" s="1919"/>
      <c r="V44" s="1919"/>
      <c r="W44" s="951"/>
      <c r="X44" s="967"/>
      <c r="Y44" s="415"/>
      <c r="AA44" s="428">
        <f>AA43+1</f>
        <v>14</v>
      </c>
      <c r="AB44" s="416"/>
      <c r="AC44" s="416"/>
      <c r="AD44" s="416"/>
      <c r="AE44" s="416"/>
      <c r="AF44" s="416"/>
      <c r="AG44" s="416"/>
      <c r="AH44" s="416"/>
      <c r="AI44" s="338"/>
      <c r="AJ44" s="338"/>
      <c r="AK44" s="338"/>
      <c r="AL44" s="1918"/>
      <c r="AM44" s="1919"/>
      <c r="AN44" s="1919"/>
      <c r="AO44" s="1919"/>
      <c r="AP44" s="1990"/>
      <c r="AQ44" s="338"/>
      <c r="AR44" s="338"/>
      <c r="AS44" s="338"/>
      <c r="AT44" s="338"/>
    </row>
    <row r="45" spans="1:46" ht="12.75" customHeight="1">
      <c r="A45" s="339"/>
      <c r="B45" s="346"/>
      <c r="C45" s="346"/>
      <c r="D45" s="346"/>
      <c r="E45" s="485"/>
      <c r="F45" s="350"/>
      <c r="G45" s="485"/>
      <c r="H45" s="346"/>
      <c r="I45" s="345"/>
      <c r="J45" s="345"/>
      <c r="K45" s="345"/>
      <c r="L45" s="346"/>
      <c r="M45" s="346"/>
      <c r="N45" s="346"/>
      <c r="O45" s="346"/>
      <c r="P45" s="346"/>
      <c r="Q45" s="485"/>
      <c r="R45" s="346"/>
      <c r="S45" s="346"/>
      <c r="T45" s="485"/>
      <c r="U45" s="346"/>
      <c r="V45" s="346"/>
      <c r="W45" s="346"/>
      <c r="X45" s="345"/>
      <c r="Y45" s="345"/>
      <c r="AA45" s="339"/>
      <c r="AB45" s="346"/>
      <c r="AC45" s="346"/>
      <c r="AD45" s="346"/>
      <c r="AE45" s="346"/>
      <c r="AF45" s="346"/>
      <c r="AG45" s="346"/>
      <c r="AH45" s="346"/>
      <c r="AI45" s="338"/>
      <c r="AJ45" s="338"/>
      <c r="AK45" s="338"/>
      <c r="AL45" s="346"/>
      <c r="AM45" s="346"/>
      <c r="AN45" s="485"/>
      <c r="AO45" s="346"/>
      <c r="AP45" s="346"/>
      <c r="AQ45" s="338"/>
      <c r="AR45" s="338"/>
      <c r="AS45" s="338"/>
      <c r="AT45" s="338"/>
    </row>
    <row r="46" spans="1:46" ht="12.75" customHeight="1">
      <c r="A46" s="339"/>
      <c r="B46" s="346"/>
      <c r="C46" s="346"/>
      <c r="D46" s="346"/>
      <c r="E46" s="485"/>
      <c r="F46" s="350"/>
      <c r="G46" s="485"/>
      <c r="H46" s="346"/>
      <c r="I46" s="345"/>
      <c r="J46" s="345"/>
      <c r="K46" s="345"/>
      <c r="L46" s="346"/>
      <c r="M46" s="346"/>
      <c r="N46" s="346"/>
      <c r="O46" s="346"/>
      <c r="P46" s="346"/>
      <c r="Q46" s="485"/>
      <c r="R46" s="346"/>
      <c r="S46" s="346"/>
      <c r="T46" s="485"/>
      <c r="U46" s="346"/>
      <c r="V46" s="346"/>
      <c r="W46" s="346"/>
      <c r="X46" s="345"/>
      <c r="Y46" s="345"/>
      <c r="AA46" s="339"/>
      <c r="AB46" s="346"/>
      <c r="AC46" s="346"/>
      <c r="AD46" s="346"/>
      <c r="AE46" s="346"/>
      <c r="AF46" s="346"/>
      <c r="AG46" s="346"/>
      <c r="AH46" s="346"/>
      <c r="AI46" s="338"/>
      <c r="AJ46" s="338"/>
      <c r="AK46" s="338"/>
      <c r="AL46" s="346"/>
      <c r="AM46" s="346"/>
      <c r="AN46" s="485"/>
      <c r="AO46" s="346"/>
      <c r="AP46" s="346"/>
      <c r="AQ46" s="338"/>
      <c r="AR46" s="338"/>
      <c r="AS46" s="338"/>
      <c r="AT46" s="338"/>
    </row>
    <row r="47" spans="1:46" ht="12.75" customHeight="1">
      <c r="A47" s="339"/>
      <c r="B47" s="346"/>
      <c r="C47" s="346"/>
      <c r="D47" s="346"/>
      <c r="E47" s="485"/>
      <c r="F47" s="350"/>
      <c r="G47" s="485"/>
      <c r="H47" s="346"/>
      <c r="I47" s="345"/>
      <c r="J47" s="345"/>
      <c r="K47" s="345"/>
      <c r="L47" s="346"/>
      <c r="M47" s="346"/>
      <c r="N47" s="346"/>
      <c r="O47" s="346"/>
      <c r="P47" s="346"/>
      <c r="Q47" s="485"/>
      <c r="R47" s="346"/>
      <c r="S47" s="346"/>
      <c r="T47" s="485"/>
      <c r="U47" s="346"/>
      <c r="V47" s="346"/>
      <c r="W47" s="346"/>
      <c r="X47" s="345"/>
      <c r="Y47" s="345"/>
      <c r="AA47" s="339"/>
      <c r="AB47" s="346"/>
      <c r="AC47" s="346"/>
      <c r="AD47" s="346"/>
      <c r="AE47" s="346"/>
      <c r="AF47" s="346"/>
      <c r="AG47" s="346"/>
      <c r="AH47" s="346"/>
      <c r="AI47" s="338"/>
      <c r="AJ47" s="338"/>
      <c r="AK47" s="338"/>
      <c r="AL47" s="346"/>
      <c r="AM47" s="346"/>
      <c r="AN47" s="485"/>
      <c r="AO47" s="346"/>
      <c r="AP47" s="346"/>
      <c r="AQ47" s="338"/>
      <c r="AR47" s="338"/>
      <c r="AS47" s="338"/>
      <c r="AT47" s="338"/>
    </row>
    <row r="48" spans="1:46" ht="12.75" customHeight="1">
      <c r="A48" s="339"/>
      <c r="B48" s="346"/>
      <c r="C48" s="346"/>
      <c r="D48" s="346"/>
      <c r="E48" s="485"/>
      <c r="F48" s="350"/>
      <c r="G48" s="485"/>
      <c r="H48" s="346"/>
      <c r="I48" s="345"/>
      <c r="J48" s="345"/>
      <c r="K48" s="345"/>
      <c r="L48" s="346"/>
      <c r="M48" s="346"/>
      <c r="N48" s="346"/>
      <c r="O48" s="346"/>
      <c r="P48" s="346"/>
      <c r="Q48" s="485"/>
      <c r="R48" s="346"/>
      <c r="S48" s="346"/>
      <c r="T48" s="485"/>
      <c r="U48" s="346"/>
      <c r="V48" s="346"/>
      <c r="W48" s="346"/>
      <c r="X48" s="345"/>
      <c r="Y48" s="345"/>
      <c r="AA48" s="339"/>
      <c r="AB48" s="346"/>
      <c r="AC48" s="346"/>
      <c r="AD48" s="346"/>
      <c r="AE48" s="346"/>
      <c r="AF48" s="346"/>
      <c r="AG48" s="346"/>
      <c r="AH48" s="346"/>
      <c r="AI48" s="338"/>
      <c r="AJ48" s="338"/>
      <c r="AK48" s="338"/>
      <c r="AL48" s="346"/>
      <c r="AM48" s="346"/>
      <c r="AN48" s="485"/>
      <c r="AO48" s="346"/>
      <c r="AP48" s="346"/>
      <c r="AQ48" s="338"/>
      <c r="AR48" s="338"/>
      <c r="AS48" s="338"/>
      <c r="AT48" s="338"/>
    </row>
    <row r="49" spans="1:46" ht="12.75" customHeight="1">
      <c r="A49" s="339"/>
      <c r="B49" s="346"/>
      <c r="C49" s="346"/>
      <c r="D49" s="346"/>
      <c r="E49" s="485"/>
      <c r="F49" s="350"/>
      <c r="G49" s="485"/>
      <c r="H49" s="346"/>
      <c r="I49" s="345"/>
      <c r="J49" s="345"/>
      <c r="K49" s="345"/>
      <c r="L49" s="346"/>
      <c r="M49" s="346"/>
      <c r="N49" s="346"/>
      <c r="O49" s="346"/>
      <c r="P49" s="346"/>
      <c r="Q49" s="485"/>
      <c r="R49" s="346"/>
      <c r="S49" s="346"/>
      <c r="T49" s="485"/>
      <c r="U49" s="346"/>
      <c r="V49" s="346"/>
      <c r="W49" s="346"/>
      <c r="X49" s="345"/>
      <c r="Y49" s="345"/>
      <c r="AA49" s="339"/>
      <c r="AB49" s="346"/>
      <c r="AC49" s="346"/>
      <c r="AD49" s="346"/>
      <c r="AE49" s="346"/>
      <c r="AF49" s="346"/>
      <c r="AG49" s="346"/>
      <c r="AH49" s="346"/>
      <c r="AI49" s="338"/>
      <c r="AJ49" s="338"/>
      <c r="AK49" s="338"/>
      <c r="AL49" s="346"/>
      <c r="AM49" s="346"/>
      <c r="AN49" s="485"/>
      <c r="AO49" s="346"/>
      <c r="AP49" s="346"/>
      <c r="AQ49" s="338"/>
      <c r="AR49" s="338"/>
      <c r="AS49" s="338"/>
      <c r="AT49" s="338"/>
    </row>
    <row r="50" spans="1:46" ht="12.75" customHeight="1">
      <c r="A50" s="339"/>
      <c r="B50" s="346"/>
      <c r="C50" s="346"/>
      <c r="D50" s="346"/>
      <c r="E50" s="485"/>
      <c r="F50" s="350"/>
      <c r="G50" s="485"/>
      <c r="H50" s="346"/>
      <c r="I50" s="345"/>
      <c r="J50" s="345"/>
      <c r="K50" s="345"/>
      <c r="L50" s="346"/>
      <c r="M50" s="346"/>
      <c r="N50" s="346"/>
      <c r="O50" s="346"/>
      <c r="P50" s="346"/>
      <c r="Q50" s="485"/>
      <c r="R50" s="346"/>
      <c r="S50" s="346"/>
      <c r="T50" s="485"/>
      <c r="U50" s="346"/>
      <c r="V50" s="346"/>
      <c r="W50" s="346"/>
      <c r="X50" s="345"/>
      <c r="Y50" s="345"/>
      <c r="AA50" s="339"/>
      <c r="AB50" s="346"/>
      <c r="AC50" s="346"/>
      <c r="AD50" s="346"/>
      <c r="AE50" s="346"/>
      <c r="AF50" s="346"/>
      <c r="AG50" s="346"/>
      <c r="AH50" s="346"/>
      <c r="AI50" s="338"/>
      <c r="AJ50" s="338"/>
      <c r="AK50" s="338"/>
      <c r="AL50" s="346"/>
      <c r="AM50" s="346"/>
      <c r="AN50" s="485"/>
      <c r="AO50" s="346"/>
      <c r="AP50" s="346"/>
      <c r="AQ50" s="338"/>
      <c r="AR50" s="338"/>
      <c r="AS50" s="338"/>
      <c r="AT50" s="338"/>
    </row>
    <row r="51" spans="1:46" s="1099" customFormat="1" ht="12.75" customHeight="1">
      <c r="A51" s="919"/>
      <c r="B51" s="351"/>
      <c r="C51" s="351"/>
      <c r="D51" s="351"/>
      <c r="E51" s="519"/>
      <c r="F51" s="919"/>
      <c r="G51" s="519"/>
      <c r="H51" s="351"/>
      <c r="I51" s="919"/>
      <c r="J51" s="919"/>
      <c r="K51" s="919"/>
      <c r="L51" s="351"/>
      <c r="M51" s="351"/>
      <c r="N51" s="351"/>
      <c r="O51" s="351"/>
      <c r="P51" s="351"/>
      <c r="Q51" s="519"/>
      <c r="R51" s="351"/>
      <c r="S51" s="351"/>
      <c r="T51" s="519"/>
      <c r="U51" s="351"/>
      <c r="V51" s="351"/>
      <c r="W51" s="351"/>
      <c r="X51" s="919"/>
      <c r="Y51" s="919"/>
      <c r="AA51" s="919"/>
      <c r="AB51" s="346"/>
      <c r="AC51" s="346"/>
      <c r="AD51" s="346"/>
      <c r="AE51" s="346"/>
      <c r="AF51" s="346"/>
      <c r="AG51" s="346"/>
      <c r="AH51" s="346"/>
      <c r="AI51" s="919"/>
      <c r="AJ51" s="919"/>
      <c r="AK51" s="919"/>
      <c r="AL51" s="351"/>
      <c r="AM51" s="351"/>
      <c r="AN51" s="519"/>
      <c r="AO51" s="351"/>
      <c r="AP51" s="351"/>
      <c r="AQ51" s="919"/>
      <c r="AR51" s="919"/>
      <c r="AS51" s="919"/>
      <c r="AT51" s="919"/>
    </row>
    <row r="52" spans="1:46" s="1099" customFormat="1" ht="12.75" customHeight="1">
      <c r="A52" s="919"/>
      <c r="B52" s="351"/>
      <c r="C52" s="351"/>
      <c r="D52" s="351"/>
      <c r="E52" s="519"/>
      <c r="F52" s="919"/>
      <c r="G52" s="519"/>
      <c r="H52" s="351"/>
      <c r="I52" s="919"/>
      <c r="J52" s="919"/>
      <c r="K52" s="919"/>
      <c r="L52" s="351"/>
      <c r="M52" s="351"/>
      <c r="N52" s="351"/>
      <c r="O52" s="351"/>
      <c r="P52" s="351"/>
      <c r="Q52" s="519"/>
      <c r="R52" s="351"/>
      <c r="S52" s="351"/>
      <c r="T52" s="519"/>
      <c r="U52" s="351"/>
      <c r="V52" s="351"/>
      <c r="W52" s="351"/>
      <c r="X52" s="919"/>
      <c r="Y52" s="919"/>
      <c r="AA52" s="919"/>
      <c r="AB52" s="346"/>
      <c r="AC52" s="346"/>
      <c r="AD52" s="346"/>
      <c r="AE52" s="346"/>
      <c r="AF52" s="346"/>
      <c r="AG52" s="346"/>
      <c r="AH52" s="346"/>
      <c r="AI52" s="919"/>
      <c r="AJ52" s="919"/>
      <c r="AK52" s="919"/>
      <c r="AL52" s="351"/>
      <c r="AM52" s="351"/>
      <c r="AN52" s="519"/>
      <c r="AO52" s="351"/>
      <c r="AP52" s="351"/>
      <c r="AQ52" s="919"/>
      <c r="AR52" s="919"/>
      <c r="AS52" s="919"/>
      <c r="AT52" s="919"/>
    </row>
    <row r="53" spans="1:46" s="1099" customFormat="1" ht="17.25">
      <c r="A53" s="919"/>
      <c r="B53" s="351"/>
      <c r="C53" s="351"/>
      <c r="D53" s="351"/>
      <c r="E53" s="519"/>
      <c r="F53" s="919"/>
      <c r="G53" s="519"/>
      <c r="H53" s="351"/>
      <c r="I53" s="919"/>
      <c r="J53" s="919"/>
      <c r="K53" s="919"/>
      <c r="L53" s="351"/>
      <c r="M53" s="351"/>
      <c r="N53" s="351"/>
      <c r="O53" s="351"/>
      <c r="P53" s="351"/>
      <c r="Q53" s="519"/>
      <c r="R53" s="351"/>
      <c r="S53" s="351"/>
      <c r="T53" s="519"/>
      <c r="U53" s="351"/>
      <c r="V53" s="351"/>
      <c r="W53" s="351"/>
      <c r="X53" s="919"/>
      <c r="Y53" s="919"/>
      <c r="AA53" s="919"/>
      <c r="AB53" s="346"/>
      <c r="AC53" s="346"/>
      <c r="AD53" s="346"/>
      <c r="AE53" s="346"/>
      <c r="AF53" s="346"/>
      <c r="AG53" s="346"/>
      <c r="AH53" s="346"/>
      <c r="AI53" s="919"/>
      <c r="AJ53" s="919"/>
      <c r="AK53" s="919"/>
      <c r="AL53" s="351"/>
      <c r="AM53" s="351"/>
      <c r="AN53" s="519"/>
      <c r="AO53" s="351"/>
      <c r="AP53" s="351"/>
      <c r="AQ53" s="919"/>
      <c r="AR53" s="919"/>
      <c r="AS53" s="919"/>
      <c r="AT53" s="919"/>
    </row>
    <row r="54" spans="1:46" s="1099" customFormat="1" ht="12.75" customHeight="1">
      <c r="A54" s="919"/>
      <c r="B54" s="351"/>
      <c r="C54" s="351"/>
      <c r="D54" s="351"/>
      <c r="E54" s="519"/>
      <c r="F54" s="919"/>
      <c r="G54" s="519"/>
      <c r="H54" s="351"/>
      <c r="I54" s="919"/>
      <c r="J54" s="919"/>
      <c r="K54" s="919"/>
      <c r="L54" s="351"/>
      <c r="M54" s="351"/>
      <c r="N54" s="351"/>
      <c r="O54" s="351"/>
      <c r="P54" s="351"/>
      <c r="Q54" s="519"/>
      <c r="R54" s="351"/>
      <c r="S54" s="351"/>
      <c r="T54" s="519"/>
      <c r="U54" s="351"/>
      <c r="V54" s="351"/>
      <c r="W54" s="351"/>
      <c r="X54" s="919"/>
      <c r="Y54" s="919"/>
      <c r="AA54" s="919"/>
      <c r="AB54" s="346"/>
      <c r="AC54" s="346"/>
      <c r="AD54" s="346"/>
      <c r="AE54" s="346"/>
      <c r="AF54" s="346"/>
      <c r="AG54" s="346"/>
      <c r="AH54" s="346"/>
      <c r="AI54" s="919"/>
      <c r="AJ54" s="919"/>
      <c r="AK54" s="919"/>
      <c r="AL54" s="351"/>
      <c r="AM54" s="351"/>
      <c r="AN54" s="519"/>
      <c r="AO54" s="351"/>
      <c r="AP54" s="351"/>
      <c r="AQ54" s="919"/>
      <c r="AR54" s="919"/>
      <c r="AS54" s="919"/>
      <c r="AT54" s="919"/>
    </row>
    <row r="55" spans="1:46" s="1099" customFormat="1" ht="12.75" customHeight="1">
      <c r="A55" s="919"/>
      <c r="B55" s="351"/>
      <c r="C55" s="351"/>
      <c r="D55" s="351"/>
      <c r="E55" s="519"/>
      <c r="F55" s="919"/>
      <c r="G55" s="519"/>
      <c r="H55" s="351"/>
      <c r="I55" s="919"/>
      <c r="J55" s="919"/>
      <c r="K55" s="919"/>
      <c r="L55" s="351"/>
      <c r="M55" s="351"/>
      <c r="N55" s="351"/>
      <c r="O55" s="351"/>
      <c r="P55" s="351"/>
      <c r="Q55" s="519"/>
      <c r="R55" s="351"/>
      <c r="S55" s="351"/>
      <c r="T55" s="519"/>
      <c r="U55" s="351"/>
      <c r="V55" s="351"/>
      <c r="W55" s="351"/>
      <c r="X55" s="919"/>
      <c r="Y55" s="919"/>
      <c r="AA55" s="919"/>
      <c r="AB55" s="346"/>
      <c r="AC55" s="346"/>
      <c r="AD55" s="346"/>
      <c r="AE55" s="346"/>
      <c r="AF55" s="346"/>
      <c r="AG55" s="346"/>
      <c r="AH55" s="346"/>
      <c r="AI55" s="919"/>
      <c r="AJ55" s="919"/>
      <c r="AK55" s="919"/>
      <c r="AL55" s="351"/>
      <c r="AM55" s="351"/>
      <c r="AN55" s="519"/>
      <c r="AO55" s="351"/>
      <c r="AP55" s="351"/>
      <c r="AQ55" s="919"/>
      <c r="AR55" s="919"/>
      <c r="AS55" s="919"/>
      <c r="AT55" s="919"/>
    </row>
    <row r="56" spans="1:46" s="1099" customFormat="1" ht="17.25">
      <c r="A56" s="919"/>
      <c r="B56" s="351"/>
      <c r="C56" s="351"/>
      <c r="D56" s="351"/>
      <c r="E56" s="519"/>
      <c r="F56" s="919"/>
      <c r="G56" s="519"/>
      <c r="H56" s="351"/>
      <c r="I56" s="919"/>
      <c r="J56" s="919"/>
      <c r="K56" s="919"/>
      <c r="L56" s="351"/>
      <c r="M56" s="351"/>
      <c r="N56" s="351"/>
      <c r="O56" s="351"/>
      <c r="P56" s="351"/>
      <c r="Q56" s="519"/>
      <c r="R56" s="351"/>
      <c r="S56" s="351"/>
      <c r="T56" s="519"/>
      <c r="U56" s="351"/>
      <c r="V56" s="351"/>
      <c r="W56" s="351"/>
      <c r="X56" s="919"/>
      <c r="Y56" s="919"/>
      <c r="AA56" s="919"/>
      <c r="AB56" s="346"/>
      <c r="AC56" s="346"/>
      <c r="AD56" s="346"/>
      <c r="AE56" s="346"/>
      <c r="AF56" s="346"/>
      <c r="AG56" s="346"/>
      <c r="AH56" s="346"/>
      <c r="AI56" s="919"/>
      <c r="AJ56" s="919"/>
      <c r="AK56" s="919"/>
      <c r="AL56" s="351"/>
      <c r="AM56" s="351"/>
      <c r="AN56" s="519"/>
      <c r="AO56" s="351"/>
      <c r="AP56" s="351"/>
      <c r="AQ56" s="919"/>
      <c r="AR56" s="919"/>
      <c r="AS56" s="919"/>
      <c r="AT56" s="919"/>
    </row>
    <row r="57" spans="1:46" s="1099" customFormat="1" ht="12.75" customHeight="1">
      <c r="A57" s="919"/>
      <c r="B57" s="351"/>
      <c r="C57" s="351"/>
      <c r="D57" s="351"/>
      <c r="E57" s="519"/>
      <c r="F57" s="919"/>
      <c r="G57" s="519"/>
      <c r="H57" s="351"/>
      <c r="I57" s="919"/>
      <c r="J57" s="919"/>
      <c r="K57" s="919"/>
      <c r="L57" s="351"/>
      <c r="M57" s="351"/>
      <c r="N57" s="351"/>
      <c r="O57" s="351"/>
      <c r="P57" s="351"/>
      <c r="Q57" s="519"/>
      <c r="R57" s="351"/>
      <c r="S57" s="351"/>
      <c r="T57" s="519"/>
      <c r="U57" s="351"/>
      <c r="V57" s="351"/>
      <c r="W57" s="351"/>
      <c r="X57" s="919"/>
      <c r="Y57" s="919"/>
      <c r="AA57" s="919"/>
      <c r="AB57" s="346"/>
      <c r="AC57" s="346"/>
      <c r="AD57" s="346"/>
      <c r="AE57" s="346"/>
      <c r="AF57" s="346"/>
      <c r="AG57" s="346"/>
      <c r="AH57" s="346"/>
      <c r="AI57" s="919"/>
      <c r="AJ57" s="919"/>
      <c r="AK57" s="919"/>
      <c r="AL57" s="351"/>
      <c r="AM57" s="351"/>
      <c r="AN57" s="519"/>
      <c r="AO57" s="351"/>
      <c r="AP57" s="351"/>
      <c r="AQ57" s="919"/>
      <c r="AR57" s="919"/>
      <c r="AS57" s="919"/>
      <c r="AT57" s="919"/>
    </row>
    <row r="58" spans="1:46" s="1099" customFormat="1" ht="12.75" customHeight="1">
      <c r="A58" s="919"/>
      <c r="B58" s="351"/>
      <c r="C58" s="351"/>
      <c r="D58" s="351"/>
      <c r="E58" s="519"/>
      <c r="F58" s="919"/>
      <c r="G58" s="519"/>
      <c r="H58" s="351"/>
      <c r="I58" s="919"/>
      <c r="J58" s="919"/>
      <c r="K58" s="919"/>
      <c r="L58" s="351"/>
      <c r="M58" s="351"/>
      <c r="N58" s="351"/>
      <c r="O58" s="351"/>
      <c r="P58" s="351"/>
      <c r="Q58" s="519"/>
      <c r="R58" s="351"/>
      <c r="S58" s="351"/>
      <c r="T58" s="519"/>
      <c r="U58" s="351"/>
      <c r="V58" s="351"/>
      <c r="W58" s="351"/>
      <c r="X58" s="919"/>
      <c r="Y58" s="919"/>
      <c r="AA58" s="919"/>
      <c r="AB58" s="346"/>
      <c r="AC58" s="346"/>
      <c r="AD58" s="346"/>
      <c r="AE58" s="346"/>
      <c r="AF58" s="346"/>
      <c r="AG58" s="346"/>
      <c r="AH58" s="346"/>
      <c r="AI58" s="919"/>
      <c r="AJ58" s="919"/>
      <c r="AK58" s="919"/>
      <c r="AL58" s="351"/>
      <c r="AM58" s="351"/>
      <c r="AN58" s="519"/>
      <c r="AO58" s="351"/>
      <c r="AP58" s="351"/>
      <c r="AQ58" s="919"/>
      <c r="AR58" s="919"/>
      <c r="AS58" s="919"/>
      <c r="AT58" s="919"/>
    </row>
    <row r="59" spans="1:46" s="1099" customFormat="1" ht="17.25">
      <c r="A59" s="352"/>
      <c r="B59" s="352"/>
      <c r="C59" s="352"/>
      <c r="D59" s="352"/>
      <c r="E59" s="520"/>
      <c r="F59" s="352"/>
      <c r="G59" s="520"/>
      <c r="H59" s="352"/>
      <c r="I59" s="919"/>
      <c r="J59" s="919"/>
      <c r="K59" s="919"/>
      <c r="L59" s="352"/>
      <c r="M59" s="352"/>
      <c r="N59" s="352"/>
      <c r="O59" s="352"/>
      <c r="P59" s="352"/>
      <c r="Q59" s="520"/>
      <c r="R59" s="352"/>
      <c r="S59" s="352"/>
      <c r="T59" s="520"/>
      <c r="U59" s="352"/>
      <c r="V59" s="352"/>
      <c r="W59" s="352"/>
      <c r="X59" s="919"/>
      <c r="Y59" s="919"/>
      <c r="AA59" s="352"/>
      <c r="AB59" s="346"/>
      <c r="AC59" s="346"/>
      <c r="AD59" s="346"/>
      <c r="AE59" s="346"/>
      <c r="AF59" s="346"/>
      <c r="AG59" s="346"/>
      <c r="AH59" s="346"/>
      <c r="AI59" s="919"/>
      <c r="AJ59" s="919"/>
      <c r="AK59" s="919"/>
      <c r="AL59" s="352"/>
      <c r="AM59" s="352"/>
      <c r="AN59" s="520"/>
      <c r="AO59" s="352"/>
      <c r="AP59" s="352"/>
      <c r="AQ59" s="919"/>
      <c r="AR59" s="919"/>
      <c r="AS59" s="919"/>
      <c r="AT59" s="919"/>
    </row>
    <row r="60" spans="1:46" s="1099" customFormat="1" ht="12.75" customHeight="1">
      <c r="A60" s="352"/>
      <c r="B60" s="352"/>
      <c r="C60" s="352"/>
      <c r="D60" s="352"/>
      <c r="E60" s="520"/>
      <c r="F60" s="352"/>
      <c r="G60" s="520"/>
      <c r="H60" s="352"/>
      <c r="I60" s="919"/>
      <c r="J60" s="919"/>
      <c r="K60" s="919"/>
      <c r="L60" s="352"/>
      <c r="M60" s="352"/>
      <c r="N60" s="352"/>
      <c r="O60" s="352"/>
      <c r="P60" s="352"/>
      <c r="Q60" s="520"/>
      <c r="R60" s="352"/>
      <c r="S60" s="352"/>
      <c r="T60" s="520"/>
      <c r="U60" s="352"/>
      <c r="V60" s="352"/>
      <c r="W60" s="352"/>
      <c r="X60" s="919"/>
      <c r="Y60" s="919"/>
      <c r="AA60" s="352"/>
      <c r="AB60" s="346"/>
      <c r="AC60" s="346"/>
      <c r="AD60" s="346"/>
      <c r="AE60" s="346"/>
      <c r="AF60" s="346"/>
      <c r="AG60" s="346"/>
      <c r="AH60" s="346"/>
      <c r="AI60" s="919"/>
      <c r="AJ60" s="919"/>
      <c r="AK60" s="919"/>
      <c r="AL60" s="352"/>
      <c r="AM60" s="352"/>
      <c r="AN60" s="520"/>
      <c r="AO60" s="352"/>
      <c r="AP60" s="352"/>
      <c r="AQ60" s="919"/>
      <c r="AR60" s="919"/>
      <c r="AS60" s="919"/>
      <c r="AT60" s="919"/>
    </row>
    <row r="61" spans="1:46" s="1099" customFormat="1" ht="12.75" customHeight="1">
      <c r="A61" s="919"/>
      <c r="B61" s="353"/>
      <c r="C61" s="353"/>
      <c r="D61" s="353"/>
      <c r="E61" s="521"/>
      <c r="F61" s="353"/>
      <c r="G61" s="521"/>
      <c r="H61" s="353"/>
      <c r="I61" s="353"/>
      <c r="J61" s="353"/>
      <c r="K61" s="353"/>
      <c r="L61" s="353"/>
      <c r="M61" s="353"/>
      <c r="N61" s="353"/>
      <c r="O61" s="353"/>
      <c r="P61" s="353"/>
      <c r="Q61" s="521"/>
      <c r="R61" s="353"/>
      <c r="S61" s="353"/>
      <c r="T61" s="521"/>
      <c r="U61" s="353"/>
      <c r="V61" s="353"/>
      <c r="W61" s="353"/>
      <c r="X61" s="353"/>
      <c r="Y61" s="353"/>
      <c r="AA61" s="919"/>
      <c r="AB61" s="346"/>
      <c r="AC61" s="346"/>
      <c r="AD61" s="346"/>
      <c r="AE61" s="346"/>
      <c r="AF61" s="346"/>
      <c r="AG61" s="346"/>
      <c r="AH61" s="346"/>
      <c r="AI61" s="919"/>
      <c r="AJ61" s="919"/>
      <c r="AK61" s="919"/>
      <c r="AL61" s="353"/>
      <c r="AM61" s="353"/>
      <c r="AN61" s="521"/>
      <c r="AO61" s="353"/>
      <c r="AP61" s="353"/>
      <c r="AQ61" s="919"/>
      <c r="AR61" s="919"/>
      <c r="AS61" s="919"/>
      <c r="AT61" s="919"/>
    </row>
    <row r="62" spans="1:46" s="1099" customFormat="1" ht="12.75" customHeight="1">
      <c r="A62" s="919"/>
      <c r="B62" s="353"/>
      <c r="C62" s="353"/>
      <c r="D62" s="353"/>
      <c r="E62" s="521"/>
      <c r="F62" s="353"/>
      <c r="G62" s="521"/>
      <c r="H62" s="353"/>
      <c r="I62" s="353"/>
      <c r="J62" s="353"/>
      <c r="K62" s="353"/>
      <c r="L62" s="353"/>
      <c r="M62" s="353"/>
      <c r="N62" s="353"/>
      <c r="O62" s="353"/>
      <c r="P62" s="353"/>
      <c r="Q62" s="521"/>
      <c r="R62" s="353"/>
      <c r="S62" s="353"/>
      <c r="T62" s="521"/>
      <c r="U62" s="353"/>
      <c r="V62" s="353"/>
      <c r="W62" s="353"/>
      <c r="X62" s="353"/>
      <c r="Y62" s="353"/>
      <c r="AA62" s="919"/>
      <c r="AB62" s="346"/>
      <c r="AC62" s="346"/>
      <c r="AD62" s="346"/>
      <c r="AE62" s="346"/>
      <c r="AF62" s="346"/>
      <c r="AG62" s="346"/>
      <c r="AH62" s="346"/>
      <c r="AI62" s="919"/>
      <c r="AJ62" s="919"/>
      <c r="AK62" s="919"/>
      <c r="AL62" s="353"/>
      <c r="AM62" s="353"/>
      <c r="AN62" s="521"/>
      <c r="AO62" s="353"/>
      <c r="AP62" s="353"/>
      <c r="AQ62" s="919"/>
      <c r="AR62" s="919"/>
      <c r="AS62" s="919"/>
      <c r="AT62" s="919"/>
    </row>
    <row r="63" spans="1:46" s="1099" customFormat="1" ht="12.75" customHeight="1">
      <c r="A63" s="919"/>
      <c r="B63" s="354"/>
      <c r="C63" s="354"/>
      <c r="D63" s="354"/>
      <c r="E63" s="522"/>
      <c r="F63" s="354"/>
      <c r="G63" s="522"/>
      <c r="H63" s="919"/>
      <c r="I63" s="919"/>
      <c r="J63" s="919"/>
      <c r="K63" s="919"/>
      <c r="L63" s="354"/>
      <c r="M63" s="354"/>
      <c r="N63" s="354"/>
      <c r="O63" s="354"/>
      <c r="P63" s="354"/>
      <c r="Q63" s="522"/>
      <c r="R63" s="354"/>
      <c r="S63" s="354"/>
      <c r="T63" s="522"/>
      <c r="U63" s="354"/>
      <c r="V63" s="354"/>
      <c r="W63" s="919"/>
      <c r="X63" s="919"/>
      <c r="Y63" s="919"/>
      <c r="AA63" s="919"/>
      <c r="AB63" s="346"/>
      <c r="AC63" s="346"/>
      <c r="AD63" s="346"/>
      <c r="AE63" s="346"/>
      <c r="AF63" s="346"/>
      <c r="AG63" s="346"/>
      <c r="AH63" s="346"/>
      <c r="AI63" s="919"/>
      <c r="AJ63" s="919"/>
      <c r="AK63" s="919"/>
      <c r="AL63" s="354"/>
      <c r="AM63" s="354"/>
      <c r="AN63" s="522"/>
      <c r="AO63" s="354"/>
      <c r="AP63" s="354"/>
      <c r="AQ63" s="919"/>
      <c r="AR63" s="919"/>
      <c r="AS63" s="919"/>
      <c r="AT63" s="919"/>
    </row>
    <row r="64" spans="1:46" s="1099" customFormat="1" ht="12.75" customHeight="1">
      <c r="A64" s="919"/>
      <c r="B64" s="355"/>
      <c r="C64" s="355"/>
      <c r="D64" s="355"/>
      <c r="E64" s="523"/>
      <c r="F64" s="355"/>
      <c r="G64" s="523"/>
      <c r="H64" s="355"/>
      <c r="I64" s="919"/>
      <c r="J64" s="919"/>
      <c r="K64" s="919"/>
      <c r="L64" s="355"/>
      <c r="M64" s="355"/>
      <c r="N64" s="351"/>
      <c r="O64" s="355"/>
      <c r="P64" s="355"/>
      <c r="Q64" s="523"/>
      <c r="R64" s="355"/>
      <c r="S64" s="355"/>
      <c r="T64" s="523"/>
      <c r="U64" s="355"/>
      <c r="V64" s="355"/>
      <c r="W64" s="355"/>
      <c r="X64" s="919"/>
      <c r="Y64" s="919"/>
      <c r="AA64" s="919"/>
      <c r="AB64" s="346"/>
      <c r="AC64" s="346"/>
      <c r="AD64" s="346"/>
      <c r="AE64" s="346"/>
      <c r="AF64" s="346"/>
      <c r="AG64" s="346"/>
      <c r="AH64" s="346"/>
      <c r="AI64" s="919"/>
      <c r="AJ64" s="919"/>
      <c r="AK64" s="919"/>
      <c r="AL64" s="355"/>
      <c r="AM64" s="355"/>
      <c r="AN64" s="523"/>
      <c r="AO64" s="355"/>
      <c r="AP64" s="355"/>
      <c r="AQ64" s="919"/>
      <c r="AR64" s="919"/>
      <c r="AS64" s="919"/>
      <c r="AT64" s="919"/>
    </row>
    <row r="65" spans="1:46" s="1099" customFormat="1" ht="12.75" customHeight="1">
      <c r="A65" s="919"/>
      <c r="B65" s="351"/>
      <c r="C65" s="355"/>
      <c r="D65" s="355"/>
      <c r="E65" s="523"/>
      <c r="F65" s="355"/>
      <c r="G65" s="523"/>
      <c r="H65" s="919"/>
      <c r="I65" s="919"/>
      <c r="J65" s="919"/>
      <c r="K65" s="919"/>
      <c r="L65" s="351"/>
      <c r="M65" s="351"/>
      <c r="N65" s="351"/>
      <c r="O65" s="355"/>
      <c r="P65" s="355"/>
      <c r="Q65" s="523"/>
      <c r="R65" s="355"/>
      <c r="S65" s="355"/>
      <c r="T65" s="523"/>
      <c r="U65" s="355"/>
      <c r="V65" s="355"/>
      <c r="W65" s="919"/>
      <c r="X65" s="919"/>
      <c r="Y65" s="919"/>
      <c r="AA65" s="919"/>
      <c r="AB65" s="346"/>
      <c r="AC65" s="346"/>
      <c r="AD65" s="346"/>
      <c r="AE65" s="346"/>
      <c r="AF65" s="346"/>
      <c r="AG65" s="346"/>
      <c r="AH65" s="346"/>
      <c r="AI65" s="919"/>
      <c r="AJ65" s="919"/>
      <c r="AK65" s="919"/>
      <c r="AL65" s="355"/>
      <c r="AM65" s="355"/>
      <c r="AN65" s="523"/>
      <c r="AO65" s="355"/>
      <c r="AP65" s="355"/>
      <c r="AQ65" s="919"/>
      <c r="AR65" s="919"/>
      <c r="AS65" s="919"/>
      <c r="AT65" s="919"/>
    </row>
    <row r="66" spans="1:46" s="1099" customFormat="1" ht="12.75" customHeight="1">
      <c r="A66" s="919"/>
      <c r="B66" s="351"/>
      <c r="C66" s="355"/>
      <c r="D66" s="355"/>
      <c r="E66" s="523"/>
      <c r="F66" s="355"/>
      <c r="G66" s="523"/>
      <c r="H66" s="919"/>
      <c r="I66" s="919"/>
      <c r="J66" s="919"/>
      <c r="K66" s="919"/>
      <c r="L66" s="351"/>
      <c r="M66" s="351"/>
      <c r="N66" s="351"/>
      <c r="O66" s="355"/>
      <c r="P66" s="355"/>
      <c r="Q66" s="523"/>
      <c r="R66" s="355"/>
      <c r="S66" s="355"/>
      <c r="T66" s="523"/>
      <c r="U66" s="355"/>
      <c r="V66" s="355"/>
      <c r="W66" s="919"/>
      <c r="X66" s="919"/>
      <c r="Y66" s="919"/>
      <c r="AA66" s="919"/>
      <c r="AB66" s="346"/>
      <c r="AC66" s="346"/>
      <c r="AD66" s="346"/>
      <c r="AE66" s="346"/>
      <c r="AF66" s="346"/>
      <c r="AG66" s="346"/>
      <c r="AH66" s="346"/>
      <c r="AI66" s="919"/>
      <c r="AJ66" s="919"/>
      <c r="AK66" s="919"/>
      <c r="AL66" s="355"/>
      <c r="AM66" s="355"/>
      <c r="AN66" s="523"/>
      <c r="AO66" s="355"/>
      <c r="AP66" s="355"/>
      <c r="AQ66" s="919"/>
      <c r="AR66" s="919"/>
      <c r="AS66" s="919"/>
      <c r="AT66" s="919"/>
    </row>
    <row r="67" spans="1:46" s="1099" customFormat="1" ht="12.75" customHeight="1">
      <c r="A67" s="919"/>
      <c r="B67" s="351"/>
      <c r="C67" s="351"/>
      <c r="D67" s="355"/>
      <c r="E67" s="523"/>
      <c r="F67" s="355"/>
      <c r="G67" s="523"/>
      <c r="H67" s="919"/>
      <c r="I67" s="919"/>
      <c r="J67" s="919"/>
      <c r="K67" s="919"/>
      <c r="L67" s="351"/>
      <c r="M67" s="351"/>
      <c r="N67" s="351"/>
      <c r="O67" s="355"/>
      <c r="P67" s="355"/>
      <c r="Q67" s="523"/>
      <c r="R67" s="355"/>
      <c r="S67" s="355"/>
      <c r="T67" s="523"/>
      <c r="U67" s="355"/>
      <c r="V67" s="355"/>
      <c r="W67" s="919"/>
      <c r="X67" s="919"/>
      <c r="Y67" s="919"/>
      <c r="AA67" s="919"/>
      <c r="AB67" s="346"/>
      <c r="AC67" s="346"/>
      <c r="AD67" s="346"/>
      <c r="AE67" s="346"/>
      <c r="AF67" s="346"/>
      <c r="AG67" s="346"/>
      <c r="AH67" s="346"/>
      <c r="AI67" s="919"/>
      <c r="AJ67" s="919"/>
      <c r="AK67" s="919"/>
      <c r="AL67" s="355"/>
      <c r="AM67" s="355"/>
      <c r="AN67" s="523"/>
      <c r="AO67" s="355"/>
      <c r="AP67" s="355"/>
      <c r="AQ67" s="919"/>
      <c r="AR67" s="919"/>
      <c r="AS67" s="919"/>
      <c r="AT67" s="919"/>
    </row>
    <row r="68" spans="1:46" s="1099" customFormat="1" ht="12.75" customHeight="1">
      <c r="A68" s="77"/>
      <c r="B68" s="78"/>
      <c r="C68" s="78"/>
      <c r="D68" s="990"/>
      <c r="E68" s="487"/>
      <c r="F68" s="990"/>
      <c r="G68" s="487"/>
      <c r="H68" s="78"/>
      <c r="I68" s="72"/>
      <c r="J68" s="72"/>
      <c r="K68" s="72"/>
      <c r="L68" s="78"/>
      <c r="M68" s="78"/>
      <c r="N68" s="78"/>
      <c r="O68" s="990"/>
      <c r="P68" s="990"/>
      <c r="Q68" s="487"/>
      <c r="R68" s="990"/>
      <c r="S68" s="990"/>
      <c r="T68" s="487"/>
      <c r="U68" s="990"/>
      <c r="V68" s="990"/>
      <c r="W68" s="78"/>
      <c r="X68" s="72"/>
      <c r="Y68" s="72"/>
      <c r="AA68" s="77"/>
      <c r="AB68" s="921"/>
      <c r="AC68" s="921"/>
      <c r="AD68" s="921"/>
      <c r="AE68" s="921"/>
      <c r="AF68" s="921"/>
      <c r="AG68" s="921"/>
      <c r="AH68" s="921"/>
      <c r="AL68" s="990"/>
      <c r="AM68" s="990"/>
      <c r="AN68" s="487"/>
      <c r="AO68" s="990"/>
      <c r="AP68" s="990"/>
    </row>
    <row r="69" spans="1:46" s="1099" customFormat="1">
      <c r="A69" s="77"/>
      <c r="B69" s="78"/>
      <c r="C69" s="78"/>
      <c r="D69" s="990"/>
      <c r="E69" s="487"/>
      <c r="F69" s="990"/>
      <c r="G69" s="487"/>
      <c r="H69" s="70"/>
      <c r="I69" s="994"/>
      <c r="J69" s="994"/>
      <c r="K69" s="994"/>
      <c r="L69" s="78"/>
      <c r="M69" s="78"/>
      <c r="N69" s="78"/>
      <c r="O69" s="990"/>
      <c r="P69" s="990"/>
      <c r="Q69" s="487"/>
      <c r="R69" s="990"/>
      <c r="S69" s="990"/>
      <c r="T69" s="487"/>
      <c r="U69" s="990"/>
      <c r="V69" s="990"/>
      <c r="W69" s="70"/>
      <c r="X69" s="994"/>
      <c r="Y69" s="994"/>
      <c r="AA69" s="77"/>
      <c r="AB69" s="921"/>
      <c r="AC69" s="921"/>
      <c r="AD69" s="921"/>
      <c r="AE69" s="921"/>
      <c r="AF69" s="921"/>
      <c r="AG69" s="921"/>
      <c r="AH69" s="921"/>
      <c r="AL69" s="990"/>
      <c r="AM69" s="990"/>
      <c r="AN69" s="487"/>
      <c r="AO69" s="990"/>
      <c r="AP69" s="990"/>
    </row>
    <row r="70" spans="1:46" s="1099" customFormat="1" ht="12.75" customHeight="1">
      <c r="A70" s="77"/>
      <c r="B70" s="78"/>
      <c r="C70" s="78"/>
      <c r="D70" s="990"/>
      <c r="E70" s="487"/>
      <c r="F70" s="990"/>
      <c r="G70" s="487"/>
      <c r="H70" s="994"/>
      <c r="I70" s="994"/>
      <c r="J70" s="994"/>
      <c r="K70" s="994"/>
      <c r="L70" s="78"/>
      <c r="M70" s="78"/>
      <c r="N70" s="78"/>
      <c r="O70" s="990"/>
      <c r="P70" s="990"/>
      <c r="Q70" s="487"/>
      <c r="R70" s="990"/>
      <c r="S70" s="990"/>
      <c r="T70" s="487"/>
      <c r="U70" s="990"/>
      <c r="V70" s="990"/>
      <c r="W70" s="994"/>
      <c r="X70" s="994"/>
      <c r="Y70" s="994"/>
      <c r="AA70" s="77"/>
      <c r="AB70" s="921"/>
      <c r="AC70" s="921"/>
      <c r="AD70" s="921"/>
      <c r="AE70" s="921"/>
      <c r="AF70" s="921"/>
      <c r="AG70" s="921"/>
      <c r="AH70" s="921"/>
      <c r="AL70" s="990"/>
      <c r="AM70" s="990"/>
      <c r="AN70" s="487"/>
      <c r="AO70" s="990"/>
      <c r="AP70" s="990"/>
    </row>
    <row r="71" spans="1:46" s="1099" customFormat="1" ht="12.75" customHeight="1">
      <c r="A71" s="77"/>
      <c r="B71" s="78"/>
      <c r="C71" s="961"/>
      <c r="D71" s="78"/>
      <c r="E71" s="1051"/>
      <c r="F71" s="990"/>
      <c r="G71" s="1051"/>
      <c r="H71" s="994"/>
      <c r="I71" s="994"/>
      <c r="J71" s="994"/>
      <c r="K71" s="994"/>
      <c r="L71" s="78"/>
      <c r="M71" s="78"/>
      <c r="N71" s="78"/>
      <c r="O71" s="990"/>
      <c r="P71" s="78"/>
      <c r="Q71" s="1051"/>
      <c r="R71" s="990"/>
      <c r="S71" s="990"/>
      <c r="T71" s="1051"/>
      <c r="U71" s="78"/>
      <c r="V71" s="78"/>
      <c r="W71" s="994"/>
      <c r="X71" s="994"/>
      <c r="Y71" s="994"/>
      <c r="AA71" s="77"/>
      <c r="AB71" s="921"/>
      <c r="AC71" s="921"/>
      <c r="AD71" s="921"/>
      <c r="AE71" s="921"/>
      <c r="AF71" s="921"/>
      <c r="AG71" s="921"/>
      <c r="AH71" s="921"/>
      <c r="AL71" s="990"/>
      <c r="AM71" s="990"/>
      <c r="AN71" s="1051"/>
      <c r="AO71" s="78"/>
      <c r="AP71" s="78"/>
    </row>
    <row r="72" spans="1:46" s="1099" customFormat="1" ht="12.75" customHeight="1">
      <c r="A72" s="77"/>
      <c r="B72" s="78"/>
      <c r="C72" s="961"/>
      <c r="D72" s="78"/>
      <c r="E72" s="1051"/>
      <c r="F72" s="990"/>
      <c r="G72" s="1051"/>
      <c r="H72" s="994"/>
      <c r="I72" s="994"/>
      <c r="J72" s="994"/>
      <c r="K72" s="994"/>
      <c r="L72" s="78"/>
      <c r="M72" s="78"/>
      <c r="N72" s="78"/>
      <c r="O72" s="990"/>
      <c r="P72" s="78"/>
      <c r="Q72" s="1051"/>
      <c r="R72" s="990"/>
      <c r="S72" s="990"/>
      <c r="T72" s="1051"/>
      <c r="U72" s="1100"/>
      <c r="V72" s="1100"/>
      <c r="W72" s="994"/>
      <c r="X72" s="994"/>
      <c r="Y72" s="994"/>
      <c r="AA72" s="77"/>
      <c r="AB72" s="921"/>
      <c r="AC72" s="921"/>
      <c r="AD72" s="921"/>
      <c r="AE72" s="921"/>
      <c r="AF72" s="921"/>
      <c r="AG72" s="921"/>
      <c r="AH72" s="921"/>
      <c r="AL72" s="990"/>
      <c r="AM72" s="990"/>
      <c r="AN72" s="1051"/>
      <c r="AO72" s="1100"/>
      <c r="AP72" s="1100"/>
    </row>
    <row r="73" spans="1:46" s="1099" customFormat="1" ht="12.75" customHeight="1">
      <c r="A73" s="77"/>
      <c r="B73" s="78"/>
      <c r="C73" s="961"/>
      <c r="D73" s="78"/>
      <c r="E73" s="1051"/>
      <c r="F73" s="990"/>
      <c r="G73" s="1051"/>
      <c r="H73" s="78"/>
      <c r="I73" s="79"/>
      <c r="J73" s="79"/>
      <c r="K73" s="79"/>
      <c r="L73" s="990"/>
      <c r="M73" s="990"/>
      <c r="N73" s="78"/>
      <c r="O73" s="990"/>
      <c r="P73" s="78"/>
      <c r="Q73" s="1051"/>
      <c r="R73" s="990"/>
      <c r="S73" s="990"/>
      <c r="T73" s="1051"/>
      <c r="U73" s="78"/>
      <c r="V73" s="78"/>
      <c r="W73" s="78"/>
      <c r="X73" s="79"/>
      <c r="Y73" s="79"/>
      <c r="AA73" s="77"/>
      <c r="AB73" s="921"/>
      <c r="AC73" s="921"/>
      <c r="AD73" s="921"/>
      <c r="AE73" s="921"/>
      <c r="AF73" s="921"/>
      <c r="AG73" s="921"/>
      <c r="AH73" s="921"/>
      <c r="AL73" s="990"/>
      <c r="AM73" s="990"/>
      <c r="AN73" s="1051"/>
      <c r="AO73" s="78"/>
      <c r="AP73" s="78"/>
    </row>
    <row r="74" spans="1:46" s="1099" customFormat="1" ht="12.75" customHeight="1">
      <c r="A74" s="77"/>
      <c r="B74" s="78"/>
      <c r="C74" s="961"/>
      <c r="D74" s="78"/>
      <c r="E74" s="1051"/>
      <c r="F74" s="990"/>
      <c r="G74" s="1051"/>
      <c r="H74" s="961"/>
      <c r="I74" s="79"/>
      <c r="J74" s="79"/>
      <c r="K74" s="79"/>
      <c r="L74" s="990"/>
      <c r="M74" s="990"/>
      <c r="N74" s="78"/>
      <c r="O74" s="919"/>
      <c r="P74" s="990"/>
      <c r="Q74" s="1051"/>
      <c r="R74" s="990"/>
      <c r="S74" s="990"/>
      <c r="T74" s="1051"/>
      <c r="U74" s="78"/>
      <c r="V74" s="78"/>
      <c r="W74" s="961"/>
      <c r="X74" s="79"/>
      <c r="Y74" s="79"/>
      <c r="AA74" s="77"/>
      <c r="AB74" s="921"/>
      <c r="AC74" s="921"/>
      <c r="AD74" s="921"/>
      <c r="AE74" s="921"/>
      <c r="AF74" s="921"/>
      <c r="AG74" s="921"/>
      <c r="AH74" s="921"/>
      <c r="AL74" s="990"/>
      <c r="AM74" s="990"/>
      <c r="AN74" s="1051"/>
      <c r="AO74" s="78"/>
      <c r="AP74" s="78"/>
    </row>
    <row r="75" spans="1:46" s="1099" customFormat="1" ht="12.75" customHeight="1">
      <c r="A75" s="77"/>
      <c r="B75" s="78"/>
      <c r="C75" s="961"/>
      <c r="D75" s="78"/>
      <c r="E75" s="1051"/>
      <c r="F75" s="990"/>
      <c r="G75" s="1051"/>
      <c r="H75" s="961"/>
      <c r="I75" s="79"/>
      <c r="J75" s="79"/>
      <c r="K75" s="79"/>
      <c r="L75" s="990"/>
      <c r="M75" s="990"/>
      <c r="N75" s="78"/>
      <c r="O75" s="919"/>
      <c r="P75" s="990"/>
      <c r="Q75" s="1051"/>
      <c r="R75" s="990"/>
      <c r="S75" s="990"/>
      <c r="T75" s="1051"/>
      <c r="U75" s="78"/>
      <c r="V75" s="78"/>
      <c r="W75" s="961"/>
      <c r="X75" s="79"/>
      <c r="Y75" s="79"/>
      <c r="AA75" s="77"/>
      <c r="AB75" s="921"/>
      <c r="AC75" s="921"/>
      <c r="AD75" s="921"/>
      <c r="AE75" s="921"/>
      <c r="AF75" s="921"/>
      <c r="AG75" s="921"/>
      <c r="AH75" s="921"/>
      <c r="AL75" s="990"/>
      <c r="AM75" s="990"/>
      <c r="AN75" s="1051"/>
      <c r="AO75" s="78"/>
      <c r="AP75" s="78"/>
    </row>
    <row r="76" spans="1:46" s="1099" customFormat="1" ht="12.75" customHeight="1">
      <c r="A76" s="77"/>
      <c r="B76" s="78"/>
      <c r="C76" s="78"/>
      <c r="D76" s="78"/>
      <c r="E76" s="1051"/>
      <c r="F76" s="990"/>
      <c r="G76" s="1051"/>
      <c r="H76" s="83"/>
      <c r="I76" s="834"/>
      <c r="J76" s="834"/>
      <c r="K76" s="834"/>
      <c r="L76" s="990"/>
      <c r="M76" s="990"/>
      <c r="N76" s="78"/>
      <c r="O76" s="919"/>
      <c r="P76" s="990"/>
      <c r="Q76" s="1051"/>
      <c r="R76" s="990"/>
      <c r="S76" s="990"/>
      <c r="T76" s="1051"/>
      <c r="U76" s="78"/>
      <c r="V76" s="78"/>
      <c r="W76" s="83"/>
      <c r="X76" s="834"/>
      <c r="Y76" s="834"/>
      <c r="AA76" s="77"/>
      <c r="AB76" s="921"/>
      <c r="AC76" s="921"/>
      <c r="AD76" s="921"/>
      <c r="AE76" s="921"/>
      <c r="AF76" s="921"/>
      <c r="AG76" s="921"/>
      <c r="AH76" s="921"/>
      <c r="AL76" s="990"/>
      <c r="AM76" s="990"/>
      <c r="AN76" s="1051"/>
      <c r="AO76" s="78"/>
      <c r="AP76" s="78"/>
    </row>
    <row r="77" spans="1:46" s="1099" customFormat="1" ht="12.75" customHeight="1">
      <c r="A77" s="77"/>
      <c r="B77" s="78"/>
      <c r="C77" s="961"/>
      <c r="D77" s="78"/>
      <c r="E77" s="1051"/>
      <c r="F77" s="990"/>
      <c r="G77" s="1051"/>
      <c r="H77" s="961"/>
      <c r="I77" s="83"/>
      <c r="J77" s="83"/>
      <c r="K77" s="83"/>
      <c r="L77" s="990"/>
      <c r="M77" s="990"/>
      <c r="N77" s="78"/>
      <c r="O77" s="919"/>
      <c r="P77" s="990"/>
      <c r="Q77" s="1051"/>
      <c r="R77" s="990"/>
      <c r="S77" s="990"/>
      <c r="T77" s="1051"/>
      <c r="U77" s="78"/>
      <c r="V77" s="78"/>
      <c r="W77" s="961"/>
      <c r="X77" s="83"/>
      <c r="Y77" s="83"/>
      <c r="AA77" s="77"/>
      <c r="AB77" s="921"/>
      <c r="AC77" s="921"/>
      <c r="AD77" s="921"/>
      <c r="AE77" s="921"/>
      <c r="AF77" s="921"/>
      <c r="AG77" s="921"/>
      <c r="AH77" s="921"/>
      <c r="AL77" s="990"/>
      <c r="AM77" s="990"/>
      <c r="AN77" s="1051"/>
      <c r="AO77" s="78"/>
      <c r="AP77" s="78"/>
    </row>
    <row r="78" spans="1:46" s="1099" customFormat="1" ht="12.75" customHeight="1">
      <c r="A78" s="77"/>
      <c r="B78" s="78"/>
      <c r="C78" s="961"/>
      <c r="D78" s="92"/>
      <c r="E78" s="1051"/>
      <c r="F78" s="990"/>
      <c r="G78" s="1051"/>
      <c r="H78" s="83"/>
      <c r="I78" s="83"/>
      <c r="J78" s="83"/>
      <c r="K78" s="83"/>
      <c r="L78" s="990"/>
      <c r="M78" s="990"/>
      <c r="N78" s="78"/>
      <c r="O78" s="919"/>
      <c r="P78" s="990"/>
      <c r="Q78" s="1051"/>
      <c r="R78" s="990"/>
      <c r="S78" s="990"/>
      <c r="T78" s="1051"/>
      <c r="U78" s="78"/>
      <c r="V78" s="78"/>
      <c r="W78" s="83"/>
      <c r="X78" s="83"/>
      <c r="Y78" s="83"/>
      <c r="AA78" s="77"/>
      <c r="AB78" s="921"/>
      <c r="AC78" s="921"/>
      <c r="AD78" s="921"/>
      <c r="AE78" s="921"/>
      <c r="AF78" s="921"/>
      <c r="AG78" s="921"/>
      <c r="AH78" s="921"/>
      <c r="AL78" s="990"/>
      <c r="AM78" s="990"/>
      <c r="AN78" s="1051"/>
      <c r="AO78" s="78"/>
      <c r="AP78" s="78"/>
    </row>
    <row r="79" spans="1:46" s="1099" customFormat="1" ht="12.75" customHeight="1">
      <c r="A79" s="77"/>
      <c r="B79" s="78"/>
      <c r="C79" s="961"/>
      <c r="D79" s="78"/>
      <c r="E79" s="1051"/>
      <c r="F79" s="990"/>
      <c r="G79" s="1051"/>
      <c r="H79" s="78"/>
      <c r="I79" s="72"/>
      <c r="J79" s="72"/>
      <c r="K79" s="72"/>
      <c r="L79" s="990"/>
      <c r="M79" s="990"/>
      <c r="N79" s="78"/>
      <c r="O79" s="919"/>
      <c r="P79" s="990"/>
      <c r="Q79" s="1051"/>
      <c r="R79" s="990"/>
      <c r="S79" s="990"/>
      <c r="T79" s="1051"/>
      <c r="U79" s="78"/>
      <c r="V79" s="78"/>
      <c r="W79" s="78"/>
      <c r="X79" s="72"/>
      <c r="Y79" s="72"/>
      <c r="AA79" s="77"/>
      <c r="AB79" s="921"/>
      <c r="AC79" s="921"/>
      <c r="AD79" s="921"/>
      <c r="AE79" s="921"/>
      <c r="AF79" s="921"/>
      <c r="AG79" s="921"/>
      <c r="AH79" s="921"/>
      <c r="AL79" s="990"/>
      <c r="AM79" s="990"/>
      <c r="AN79" s="1051"/>
      <c r="AO79" s="78"/>
      <c r="AP79" s="78"/>
    </row>
    <row r="80" spans="1:46" s="1099" customFormat="1" ht="12.75" customHeight="1">
      <c r="A80" s="77"/>
      <c r="B80" s="78"/>
      <c r="C80" s="961"/>
      <c r="D80" s="78"/>
      <c r="E80" s="1051"/>
      <c r="F80" s="990"/>
      <c r="G80" s="1051"/>
      <c r="H80" s="78"/>
      <c r="I80" s="72"/>
      <c r="J80" s="72"/>
      <c r="K80" s="72"/>
      <c r="L80" s="990"/>
      <c r="M80" s="990"/>
      <c r="N80" s="1100"/>
      <c r="O80" s="919"/>
      <c r="P80" s="990"/>
      <c r="Q80" s="1051"/>
      <c r="R80" s="990"/>
      <c r="S80" s="990"/>
      <c r="T80" s="1051"/>
      <c r="U80" s="1100"/>
      <c r="V80" s="1100"/>
      <c r="W80" s="78"/>
      <c r="X80" s="72"/>
      <c r="Y80" s="72"/>
      <c r="AA80" s="77"/>
      <c r="AB80" s="921"/>
      <c r="AC80" s="921"/>
      <c r="AD80" s="921"/>
      <c r="AE80" s="921"/>
      <c r="AF80" s="921"/>
      <c r="AG80" s="921"/>
      <c r="AH80" s="921"/>
      <c r="AL80" s="990"/>
      <c r="AM80" s="990"/>
      <c r="AN80" s="1051"/>
      <c r="AO80" s="1100"/>
      <c r="AP80" s="1100"/>
    </row>
    <row r="81" spans="1:42" s="1099" customFormat="1" ht="12.75" customHeight="1">
      <c r="A81" s="77"/>
      <c r="B81" s="78"/>
      <c r="C81" s="961"/>
      <c r="D81" s="78"/>
      <c r="E81" s="1051"/>
      <c r="F81" s="990"/>
      <c r="G81" s="1051"/>
      <c r="H81" s="94"/>
      <c r="I81" s="72"/>
      <c r="J81" s="72"/>
      <c r="K81" s="72"/>
      <c r="L81" s="990"/>
      <c r="M81" s="990"/>
      <c r="N81" s="1050"/>
      <c r="O81" s="919"/>
      <c r="P81" s="990"/>
      <c r="Q81" s="1051"/>
      <c r="R81" s="990"/>
      <c r="S81" s="990"/>
      <c r="T81" s="615"/>
      <c r="U81" s="1050"/>
      <c r="V81" s="1050"/>
      <c r="W81" s="94"/>
      <c r="X81" s="72"/>
      <c r="Y81" s="72"/>
      <c r="AA81" s="77"/>
      <c r="AB81" s="921"/>
      <c r="AC81" s="921"/>
      <c r="AD81" s="921"/>
      <c r="AE81" s="921"/>
      <c r="AF81" s="921"/>
      <c r="AG81" s="921"/>
      <c r="AH81" s="921"/>
      <c r="AL81" s="990"/>
      <c r="AM81" s="990"/>
      <c r="AN81" s="615"/>
      <c r="AO81" s="1050"/>
      <c r="AP81" s="1050"/>
    </row>
    <row r="82" spans="1:42" s="1099" customFormat="1">
      <c r="A82" s="77"/>
      <c r="B82" s="78"/>
      <c r="C82" s="961"/>
      <c r="D82" s="990"/>
      <c r="E82" s="1051"/>
      <c r="F82" s="990"/>
      <c r="G82" s="1051"/>
      <c r="H82" s="990"/>
      <c r="I82" s="72"/>
      <c r="J82" s="72"/>
      <c r="K82" s="72"/>
      <c r="L82" s="990"/>
      <c r="M82" s="990"/>
      <c r="N82" s="1050"/>
      <c r="O82" s="990"/>
      <c r="P82" s="990"/>
      <c r="Q82" s="1051"/>
      <c r="R82" s="990"/>
      <c r="S82" s="990"/>
      <c r="T82" s="615"/>
      <c r="U82" s="1050"/>
      <c r="V82" s="1050"/>
      <c r="W82" s="990"/>
      <c r="X82" s="72"/>
      <c r="Y82" s="72"/>
      <c r="AA82" s="77"/>
      <c r="AB82" s="921"/>
      <c r="AC82" s="921"/>
      <c r="AD82" s="921"/>
      <c r="AE82" s="921"/>
      <c r="AF82" s="921"/>
      <c r="AG82" s="921"/>
      <c r="AH82" s="921"/>
      <c r="AL82" s="990"/>
      <c r="AM82" s="990"/>
      <c r="AN82" s="615"/>
      <c r="AO82" s="1050"/>
      <c r="AP82" s="1050"/>
    </row>
    <row r="83" spans="1:42" s="1099" customFormat="1">
      <c r="A83" s="77"/>
      <c r="E83" s="1051"/>
      <c r="F83" s="990"/>
      <c r="G83" s="1051"/>
      <c r="H83" s="990"/>
      <c r="I83" s="72"/>
      <c r="J83" s="72"/>
      <c r="K83" s="72"/>
      <c r="L83" s="69"/>
      <c r="M83" s="69"/>
      <c r="N83" s="195"/>
      <c r="O83" s="72"/>
      <c r="P83" s="990"/>
      <c r="Q83" s="1051"/>
      <c r="R83" s="69"/>
      <c r="S83" s="69"/>
      <c r="T83" s="615"/>
      <c r="U83" s="195"/>
      <c r="V83" s="195"/>
      <c r="W83" s="990"/>
      <c r="X83" s="72"/>
      <c r="Y83" s="72"/>
      <c r="AA83" s="77"/>
      <c r="AB83" s="921"/>
      <c r="AC83" s="921"/>
      <c r="AD83" s="921"/>
      <c r="AE83" s="921"/>
      <c r="AF83" s="921"/>
      <c r="AG83" s="921"/>
      <c r="AH83" s="921"/>
      <c r="AL83" s="69"/>
      <c r="AM83" s="69"/>
      <c r="AN83" s="615"/>
      <c r="AO83" s="195"/>
      <c r="AP83" s="195"/>
    </row>
    <row r="84" spans="1:42" s="1099" customFormat="1">
      <c r="A84" s="60"/>
      <c r="E84" s="488"/>
      <c r="F84" s="60"/>
      <c r="G84" s="488"/>
      <c r="H84" s="60"/>
      <c r="I84" s="60"/>
      <c r="J84" s="60"/>
      <c r="K84" s="60"/>
      <c r="L84" s="60"/>
      <c r="M84" s="60"/>
      <c r="N84" s="60"/>
      <c r="O84" s="60"/>
      <c r="P84" s="60"/>
      <c r="Q84" s="488"/>
      <c r="R84" s="60"/>
      <c r="S84" s="60"/>
      <c r="T84" s="488"/>
      <c r="U84" s="60"/>
      <c r="V84" s="60"/>
      <c r="W84" s="60"/>
      <c r="X84" s="60"/>
      <c r="Y84" s="60"/>
      <c r="AA84" s="60"/>
      <c r="AB84" s="921"/>
      <c r="AC84" s="921"/>
      <c r="AD84" s="921"/>
      <c r="AE84" s="921"/>
      <c r="AF84" s="921"/>
      <c r="AG84" s="921"/>
      <c r="AH84" s="921"/>
      <c r="AL84" s="60"/>
      <c r="AM84" s="60"/>
      <c r="AN84" s="488"/>
      <c r="AO84" s="60"/>
      <c r="AP84" s="60"/>
    </row>
    <row r="85" spans="1:42" s="1099" customFormat="1" ht="12.75" customHeight="1">
      <c r="A85" s="80"/>
      <c r="B85" s="60"/>
      <c r="C85" s="60"/>
      <c r="D85" s="60"/>
      <c r="E85" s="488"/>
      <c r="F85" s="60"/>
      <c r="G85" s="488"/>
      <c r="H85" s="60"/>
      <c r="I85" s="60"/>
      <c r="J85" s="60"/>
      <c r="K85" s="60"/>
      <c r="L85" s="60"/>
      <c r="M85" s="60"/>
      <c r="N85" s="60"/>
      <c r="O85" s="60"/>
      <c r="P85" s="60"/>
      <c r="Q85" s="488"/>
      <c r="R85" s="60"/>
      <c r="S85" s="60"/>
      <c r="T85" s="488"/>
      <c r="U85" s="60"/>
      <c r="V85" s="60"/>
      <c r="W85" s="60"/>
      <c r="X85" s="60"/>
      <c r="Y85" s="60"/>
      <c r="AA85" s="80"/>
      <c r="AB85" s="921"/>
      <c r="AC85" s="921"/>
      <c r="AD85" s="921"/>
      <c r="AE85" s="921"/>
      <c r="AF85" s="921"/>
      <c r="AG85" s="921"/>
      <c r="AH85" s="921"/>
      <c r="AL85" s="60"/>
      <c r="AM85" s="60"/>
      <c r="AN85" s="488"/>
      <c r="AO85" s="60"/>
      <c r="AP85" s="60"/>
    </row>
    <row r="86" spans="1:42" s="1099" customFormat="1" ht="12.75" customHeight="1">
      <c r="A86" s="80"/>
      <c r="B86" s="60"/>
      <c r="C86" s="60"/>
      <c r="D86" s="60"/>
      <c r="E86" s="488"/>
      <c r="F86" s="60"/>
      <c r="G86" s="488"/>
      <c r="H86" s="60"/>
      <c r="I86" s="60"/>
      <c r="J86" s="60"/>
      <c r="K86" s="60"/>
      <c r="L86" s="60"/>
      <c r="M86" s="60"/>
      <c r="N86" s="60"/>
      <c r="O86" s="60"/>
      <c r="P86" s="60"/>
      <c r="Q86" s="488"/>
      <c r="R86" s="60"/>
      <c r="S86" s="60"/>
      <c r="T86" s="488"/>
      <c r="U86" s="60"/>
      <c r="V86" s="60"/>
      <c r="W86" s="60"/>
      <c r="X86" s="60"/>
      <c r="Y86" s="60"/>
      <c r="AA86" s="80"/>
      <c r="AB86" s="921"/>
      <c r="AC86" s="921"/>
      <c r="AD86" s="921"/>
      <c r="AE86" s="921"/>
      <c r="AF86" s="921"/>
      <c r="AG86" s="921"/>
      <c r="AH86" s="921"/>
      <c r="AL86" s="60"/>
      <c r="AM86" s="60"/>
      <c r="AN86" s="488"/>
      <c r="AO86" s="60"/>
      <c r="AP86" s="60"/>
    </row>
    <row r="87" spans="1:42" s="1099" customFormat="1" ht="12.75" customHeight="1">
      <c r="A87" s="80"/>
      <c r="B87" s="60"/>
      <c r="C87" s="60"/>
      <c r="D87" s="60"/>
      <c r="E87" s="488"/>
      <c r="F87" s="60"/>
      <c r="G87" s="488"/>
      <c r="H87" s="60"/>
      <c r="I87" s="60"/>
      <c r="J87" s="60"/>
      <c r="K87" s="60"/>
      <c r="L87" s="60"/>
      <c r="M87" s="60"/>
      <c r="N87" s="60"/>
      <c r="O87" s="60"/>
      <c r="P87" s="60"/>
      <c r="Q87" s="488"/>
      <c r="R87" s="60"/>
      <c r="S87" s="60"/>
      <c r="T87" s="488"/>
      <c r="U87" s="60"/>
      <c r="V87" s="60"/>
      <c r="W87" s="60"/>
      <c r="X87" s="60"/>
      <c r="Y87" s="60"/>
      <c r="AA87" s="80"/>
      <c r="AB87" s="921"/>
      <c r="AC87" s="921"/>
      <c r="AD87" s="921"/>
      <c r="AE87" s="921"/>
      <c r="AF87" s="921"/>
      <c r="AG87" s="921"/>
      <c r="AH87" s="921"/>
      <c r="AL87" s="60"/>
      <c r="AM87" s="60"/>
      <c r="AN87" s="488"/>
      <c r="AO87" s="60"/>
      <c r="AP87" s="60"/>
    </row>
    <row r="88" spans="1:42" s="1099" customFormat="1" ht="12.75" customHeight="1">
      <c r="A88" s="80"/>
      <c r="B88" s="60"/>
      <c r="C88" s="60"/>
      <c r="D88" s="60"/>
      <c r="E88" s="488"/>
      <c r="F88" s="60"/>
      <c r="G88" s="488"/>
      <c r="H88" s="60"/>
      <c r="I88" s="60"/>
      <c r="J88" s="60"/>
      <c r="K88" s="60"/>
      <c r="L88" s="60"/>
      <c r="M88" s="60"/>
      <c r="N88" s="60"/>
      <c r="O88" s="60"/>
      <c r="P88" s="60"/>
      <c r="Q88" s="488"/>
      <c r="R88" s="60"/>
      <c r="S88" s="60"/>
      <c r="T88" s="488"/>
      <c r="U88" s="60"/>
      <c r="V88" s="60"/>
      <c r="W88" s="60"/>
      <c r="X88" s="60"/>
      <c r="Y88" s="60"/>
      <c r="AA88" s="80"/>
      <c r="AB88" s="921"/>
      <c r="AC88" s="921"/>
      <c r="AD88" s="921"/>
      <c r="AE88" s="921"/>
      <c r="AF88" s="921"/>
      <c r="AG88" s="921"/>
      <c r="AH88" s="921"/>
      <c r="AL88" s="60"/>
      <c r="AM88" s="60"/>
      <c r="AN88" s="488"/>
      <c r="AO88" s="60"/>
      <c r="AP88" s="60"/>
    </row>
    <row r="89" spans="1:42" s="1099" customFormat="1" ht="12.75" customHeight="1">
      <c r="A89" s="80"/>
      <c r="B89" s="60"/>
      <c r="C89" s="60"/>
      <c r="D89" s="60"/>
      <c r="E89" s="488"/>
      <c r="F89" s="60"/>
      <c r="G89" s="488"/>
      <c r="H89" s="60"/>
      <c r="I89" s="60"/>
      <c r="J89" s="60"/>
      <c r="K89" s="60"/>
      <c r="L89" s="60"/>
      <c r="M89" s="60"/>
      <c r="N89" s="60"/>
      <c r="O89" s="60"/>
      <c r="P89" s="60"/>
      <c r="Q89" s="488"/>
      <c r="R89" s="60"/>
      <c r="S89" s="60"/>
      <c r="T89" s="488"/>
      <c r="U89" s="60"/>
      <c r="V89" s="60"/>
      <c r="W89" s="60"/>
      <c r="X89" s="60"/>
      <c r="Y89" s="60"/>
      <c r="AA89" s="80"/>
      <c r="AB89" s="921"/>
      <c r="AC89" s="921"/>
      <c r="AD89" s="921"/>
      <c r="AE89" s="921"/>
      <c r="AF89" s="921"/>
      <c r="AG89" s="921"/>
      <c r="AH89" s="921"/>
      <c r="AL89" s="60"/>
      <c r="AM89" s="60"/>
      <c r="AN89" s="488"/>
      <c r="AO89" s="60"/>
      <c r="AP89" s="60"/>
    </row>
    <row r="90" spans="1:42" s="1099" customFormat="1" ht="12.75" customHeight="1">
      <c r="A90" s="80"/>
      <c r="B90" s="60"/>
      <c r="C90" s="60"/>
      <c r="D90" s="60"/>
      <c r="E90" s="488"/>
      <c r="F90" s="60"/>
      <c r="G90" s="488"/>
      <c r="H90" s="60"/>
      <c r="I90" s="60"/>
      <c r="J90" s="60"/>
      <c r="K90" s="60"/>
      <c r="L90" s="60"/>
      <c r="M90" s="60"/>
      <c r="N90" s="60"/>
      <c r="O90" s="60"/>
      <c r="P90" s="60"/>
      <c r="Q90" s="488"/>
      <c r="R90" s="60"/>
      <c r="S90" s="60"/>
      <c r="T90" s="488"/>
      <c r="U90" s="60"/>
      <c r="V90" s="60"/>
      <c r="W90" s="60"/>
      <c r="X90" s="60"/>
      <c r="Y90" s="60"/>
      <c r="AA90" s="80"/>
      <c r="AB90" s="921"/>
      <c r="AC90" s="921"/>
      <c r="AD90" s="921"/>
      <c r="AE90" s="921"/>
      <c r="AF90" s="921"/>
      <c r="AG90" s="921"/>
      <c r="AH90" s="921"/>
      <c r="AL90" s="60"/>
      <c r="AM90" s="60"/>
      <c r="AN90" s="488"/>
      <c r="AO90" s="60"/>
      <c r="AP90" s="60"/>
    </row>
    <row r="91" spans="1:42" s="1099" customFormat="1" ht="12.75" customHeight="1">
      <c r="A91" s="80"/>
      <c r="B91" s="60"/>
      <c r="C91" s="60"/>
      <c r="D91" s="60"/>
      <c r="E91" s="488"/>
      <c r="F91" s="60"/>
      <c r="G91" s="488"/>
      <c r="H91" s="60"/>
      <c r="I91" s="60"/>
      <c r="J91" s="60"/>
      <c r="K91" s="60"/>
      <c r="L91" s="60"/>
      <c r="M91" s="60"/>
      <c r="N91" s="60"/>
      <c r="O91" s="60"/>
      <c r="P91" s="60"/>
      <c r="Q91" s="488"/>
      <c r="R91" s="60"/>
      <c r="S91" s="60"/>
      <c r="T91" s="488"/>
      <c r="U91" s="60"/>
      <c r="V91" s="60"/>
      <c r="W91" s="60"/>
      <c r="X91" s="60"/>
      <c r="Y91" s="60"/>
      <c r="AA91" s="80"/>
      <c r="AB91" s="921"/>
      <c r="AC91" s="921"/>
      <c r="AD91" s="921"/>
      <c r="AE91" s="921"/>
      <c r="AF91" s="921"/>
      <c r="AG91" s="921"/>
      <c r="AH91" s="921"/>
      <c r="AL91" s="60"/>
      <c r="AM91" s="60"/>
      <c r="AN91" s="488"/>
      <c r="AO91" s="60"/>
      <c r="AP91" s="60"/>
    </row>
    <row r="92" spans="1:42" s="1099" customFormat="1" ht="12.75" customHeight="1">
      <c r="A92" s="80"/>
      <c r="B92" s="60"/>
      <c r="C92" s="60"/>
      <c r="D92" s="60"/>
      <c r="E92" s="488"/>
      <c r="F92" s="60"/>
      <c r="G92" s="488"/>
      <c r="H92" s="60"/>
      <c r="I92" s="60"/>
      <c r="J92" s="60"/>
      <c r="K92" s="60"/>
      <c r="L92" s="60"/>
      <c r="M92" s="60"/>
      <c r="N92" s="60"/>
      <c r="O92" s="60"/>
      <c r="P92" s="60"/>
      <c r="Q92" s="488"/>
      <c r="R92" s="60"/>
      <c r="S92" s="60"/>
      <c r="T92" s="488"/>
      <c r="U92" s="60"/>
      <c r="V92" s="60"/>
      <c r="W92" s="60"/>
      <c r="X92" s="60"/>
      <c r="Y92" s="60"/>
      <c r="AA92" s="80"/>
      <c r="AB92" s="921"/>
      <c r="AC92" s="921"/>
      <c r="AD92" s="921"/>
      <c r="AE92" s="921"/>
      <c r="AF92" s="921"/>
      <c r="AG92" s="921"/>
      <c r="AH92" s="921"/>
      <c r="AL92" s="60"/>
      <c r="AM92" s="60"/>
      <c r="AN92" s="488"/>
      <c r="AO92" s="60"/>
      <c r="AP92" s="60"/>
    </row>
    <row r="93" spans="1:42" s="1099" customFormat="1" ht="12.75" customHeight="1">
      <c r="A93" s="80"/>
      <c r="B93" s="60"/>
      <c r="C93" s="60"/>
      <c r="D93" s="60"/>
      <c r="E93" s="488"/>
      <c r="F93" s="60"/>
      <c r="G93" s="488"/>
      <c r="H93" s="60"/>
      <c r="I93" s="60"/>
      <c r="J93" s="60"/>
      <c r="K93" s="60"/>
      <c r="L93" s="60"/>
      <c r="M93" s="60"/>
      <c r="N93" s="60"/>
      <c r="O93" s="60"/>
      <c r="P93" s="60"/>
      <c r="Q93" s="488"/>
      <c r="R93" s="60"/>
      <c r="S93" s="60"/>
      <c r="T93" s="488"/>
      <c r="U93" s="60"/>
      <c r="V93" s="60"/>
      <c r="W93" s="60"/>
      <c r="X93" s="60"/>
      <c r="Y93" s="60"/>
      <c r="AA93" s="80"/>
      <c r="AB93" s="921"/>
      <c r="AC93" s="921"/>
      <c r="AD93" s="921"/>
      <c r="AE93" s="921"/>
      <c r="AF93" s="921"/>
      <c r="AG93" s="921"/>
      <c r="AH93" s="921"/>
      <c r="AL93" s="60"/>
      <c r="AM93" s="60"/>
      <c r="AN93" s="488"/>
      <c r="AO93" s="60"/>
      <c r="AP93" s="60"/>
    </row>
    <row r="94" spans="1:42" s="1099" customFormat="1" ht="12.75" customHeight="1">
      <c r="A94" s="80"/>
      <c r="B94" s="60"/>
      <c r="C94" s="60"/>
      <c r="D94" s="60"/>
      <c r="E94" s="488"/>
      <c r="F94" s="60"/>
      <c r="G94" s="488"/>
      <c r="H94" s="60"/>
      <c r="I94" s="60"/>
      <c r="J94" s="60"/>
      <c r="K94" s="60"/>
      <c r="L94" s="60"/>
      <c r="M94" s="60"/>
      <c r="N94" s="60"/>
      <c r="O94" s="60"/>
      <c r="P94" s="60"/>
      <c r="Q94" s="488"/>
      <c r="R94" s="60"/>
      <c r="S94" s="60"/>
      <c r="T94" s="488"/>
      <c r="U94" s="60"/>
      <c r="V94" s="60"/>
      <c r="W94" s="60"/>
      <c r="X94" s="60"/>
      <c r="Y94" s="60"/>
      <c r="AA94" s="80"/>
      <c r="AB94" s="921"/>
      <c r="AC94" s="921"/>
      <c r="AD94" s="921"/>
      <c r="AE94" s="921"/>
      <c r="AF94" s="921"/>
      <c r="AG94" s="921"/>
      <c r="AH94" s="921"/>
      <c r="AL94" s="60"/>
      <c r="AM94" s="60"/>
      <c r="AN94" s="488"/>
      <c r="AO94" s="60"/>
      <c r="AP94" s="60"/>
    </row>
    <row r="95" spans="1:42" s="1099" customFormat="1" ht="12.75" customHeight="1">
      <c r="A95" s="80"/>
      <c r="B95" s="60"/>
      <c r="C95" s="60"/>
      <c r="D95" s="60"/>
      <c r="E95" s="488"/>
      <c r="F95" s="60"/>
      <c r="G95" s="488"/>
      <c r="H95" s="60"/>
      <c r="I95" s="60"/>
      <c r="J95" s="60"/>
      <c r="K95" s="60"/>
      <c r="L95" s="60"/>
      <c r="M95" s="60"/>
      <c r="N95" s="60"/>
      <c r="O95" s="60"/>
      <c r="P95" s="60"/>
      <c r="Q95" s="488"/>
      <c r="R95" s="60"/>
      <c r="S95" s="60"/>
      <c r="T95" s="488"/>
      <c r="U95" s="60"/>
      <c r="V95" s="60"/>
      <c r="W95" s="60"/>
      <c r="X95" s="60"/>
      <c r="Y95" s="60"/>
      <c r="AA95" s="80"/>
      <c r="AB95" s="921"/>
      <c r="AC95" s="921"/>
      <c r="AD95" s="921"/>
      <c r="AE95" s="921"/>
      <c r="AF95" s="921"/>
      <c r="AG95" s="921"/>
      <c r="AH95" s="921"/>
      <c r="AL95" s="60"/>
      <c r="AM95" s="60"/>
      <c r="AN95" s="488"/>
      <c r="AO95" s="60"/>
      <c r="AP95" s="60"/>
    </row>
    <row r="96" spans="1:42" s="1099" customFormat="1" ht="12.75" customHeight="1">
      <c r="A96" s="80"/>
      <c r="B96" s="60"/>
      <c r="C96" s="60"/>
      <c r="D96" s="60"/>
      <c r="E96" s="488"/>
      <c r="F96" s="60"/>
      <c r="G96" s="488"/>
      <c r="H96" s="60"/>
      <c r="I96" s="60"/>
      <c r="J96" s="60"/>
      <c r="K96" s="60"/>
      <c r="L96" s="60"/>
      <c r="M96" s="60"/>
      <c r="N96" s="60"/>
      <c r="O96" s="60"/>
      <c r="P96" s="60"/>
      <c r="Q96" s="488"/>
      <c r="R96" s="60"/>
      <c r="S96" s="60"/>
      <c r="T96" s="488"/>
      <c r="U96" s="60"/>
      <c r="V96" s="60"/>
      <c r="W96" s="60"/>
      <c r="X96" s="60"/>
      <c r="Y96" s="60"/>
      <c r="AA96" s="80"/>
      <c r="AB96" s="921"/>
      <c r="AC96" s="921"/>
      <c r="AD96" s="921"/>
      <c r="AE96" s="921"/>
      <c r="AF96" s="921"/>
      <c r="AG96" s="921"/>
      <c r="AH96" s="921"/>
      <c r="AL96" s="60"/>
      <c r="AM96" s="60"/>
      <c r="AN96" s="488"/>
      <c r="AO96" s="60"/>
      <c r="AP96" s="60"/>
    </row>
    <row r="97" spans="1:42" s="1099" customFormat="1">
      <c r="A97" s="60"/>
      <c r="B97" s="60"/>
      <c r="C97" s="60"/>
      <c r="D97" s="60"/>
      <c r="E97" s="488"/>
      <c r="F97" s="60"/>
      <c r="G97" s="488"/>
      <c r="H97" s="60"/>
      <c r="I97" s="60"/>
      <c r="J97" s="60"/>
      <c r="K97" s="60"/>
      <c r="L97" s="60"/>
      <c r="M97" s="60"/>
      <c r="N97" s="60"/>
      <c r="O97" s="60"/>
      <c r="P97" s="60"/>
      <c r="Q97" s="488"/>
      <c r="R97" s="60"/>
      <c r="S97" s="60"/>
      <c r="T97" s="488"/>
      <c r="U97" s="60"/>
      <c r="V97" s="60"/>
      <c r="W97" s="60"/>
      <c r="X97" s="60"/>
      <c r="Y97" s="60"/>
      <c r="AA97" s="60"/>
      <c r="AB97" s="921"/>
      <c r="AC97" s="921"/>
      <c r="AD97" s="921"/>
      <c r="AE97" s="921"/>
      <c r="AF97" s="921"/>
      <c r="AG97" s="921"/>
      <c r="AH97" s="921"/>
      <c r="AL97" s="60"/>
      <c r="AM97" s="60"/>
      <c r="AN97" s="488"/>
      <c r="AO97" s="60"/>
      <c r="AP97" s="60"/>
    </row>
    <row r="98" spans="1:42" s="1099" customFormat="1" ht="12.75" customHeight="1">
      <c r="A98" s="80"/>
      <c r="B98" s="60"/>
      <c r="C98" s="60"/>
      <c r="D98" s="60"/>
      <c r="E98" s="488"/>
      <c r="F98" s="60"/>
      <c r="G98" s="488"/>
      <c r="H98" s="60"/>
      <c r="I98" s="60"/>
      <c r="J98" s="60"/>
      <c r="K98" s="60"/>
      <c r="L98" s="60"/>
      <c r="M98" s="60"/>
      <c r="N98" s="60"/>
      <c r="O98" s="60"/>
      <c r="P98" s="60"/>
      <c r="Q98" s="488"/>
      <c r="R98" s="60"/>
      <c r="S98" s="60"/>
      <c r="T98" s="488"/>
      <c r="U98" s="60"/>
      <c r="V98" s="60"/>
      <c r="W98" s="60"/>
      <c r="X98" s="60"/>
      <c r="Y98" s="60"/>
      <c r="AA98" s="80"/>
      <c r="AB98" s="921"/>
      <c r="AC98" s="921"/>
      <c r="AD98" s="921"/>
      <c r="AE98" s="921"/>
      <c r="AF98" s="921"/>
      <c r="AG98" s="921"/>
      <c r="AH98" s="921"/>
      <c r="AL98" s="60"/>
      <c r="AM98" s="60"/>
      <c r="AN98" s="488"/>
      <c r="AO98" s="60"/>
      <c r="AP98" s="60"/>
    </row>
    <row r="99" spans="1:42" s="1099" customFormat="1" ht="12.75" customHeight="1">
      <c r="A99" s="80"/>
      <c r="B99" s="60"/>
      <c r="C99" s="60"/>
      <c r="D99" s="60"/>
      <c r="E99" s="488"/>
      <c r="F99" s="60"/>
      <c r="G99" s="488"/>
      <c r="H99" s="60"/>
      <c r="I99" s="60"/>
      <c r="J99" s="60"/>
      <c r="K99" s="60"/>
      <c r="L99" s="60"/>
      <c r="M99" s="60"/>
      <c r="N99" s="60"/>
      <c r="O99" s="60"/>
      <c r="P99" s="60"/>
      <c r="Q99" s="488"/>
      <c r="R99" s="60"/>
      <c r="S99" s="60"/>
      <c r="T99" s="488"/>
      <c r="U99" s="60"/>
      <c r="V99" s="60"/>
      <c r="W99" s="60"/>
      <c r="X99" s="60"/>
      <c r="Y99" s="60"/>
      <c r="AA99" s="80"/>
      <c r="AB99" s="921"/>
      <c r="AC99" s="921"/>
      <c r="AD99" s="921"/>
      <c r="AE99" s="921"/>
      <c r="AF99" s="921"/>
      <c r="AG99" s="921"/>
      <c r="AH99" s="921"/>
      <c r="AL99" s="60"/>
      <c r="AM99" s="60"/>
      <c r="AN99" s="488"/>
      <c r="AO99" s="60"/>
      <c r="AP99" s="60"/>
    </row>
    <row r="100" spans="1:42" s="1099" customFormat="1" ht="12.75" customHeight="1">
      <c r="A100" s="80"/>
      <c r="B100" s="60"/>
      <c r="C100" s="60"/>
      <c r="D100" s="60"/>
      <c r="E100" s="488"/>
      <c r="F100" s="60"/>
      <c r="G100" s="488"/>
      <c r="H100" s="60"/>
      <c r="I100" s="60"/>
      <c r="J100" s="60"/>
      <c r="K100" s="60"/>
      <c r="L100" s="60"/>
      <c r="M100" s="60"/>
      <c r="N100" s="60"/>
      <c r="O100" s="60"/>
      <c r="P100" s="60"/>
      <c r="Q100" s="488"/>
      <c r="R100" s="60"/>
      <c r="S100" s="60"/>
      <c r="T100" s="488"/>
      <c r="U100" s="60"/>
      <c r="V100" s="60"/>
      <c r="W100" s="60"/>
      <c r="X100" s="60"/>
      <c r="Y100" s="60"/>
      <c r="AA100" s="80"/>
      <c r="AB100" s="921"/>
      <c r="AC100" s="921"/>
      <c r="AD100" s="921"/>
      <c r="AE100" s="921"/>
      <c r="AF100" s="921"/>
      <c r="AG100" s="921"/>
      <c r="AH100" s="921"/>
      <c r="AL100" s="60"/>
      <c r="AM100" s="60"/>
      <c r="AN100" s="488"/>
      <c r="AO100" s="60"/>
      <c r="AP100" s="60"/>
    </row>
    <row r="101" spans="1:42" s="1099" customFormat="1" ht="12.75" customHeight="1">
      <c r="A101" s="80"/>
      <c r="B101" s="60"/>
      <c r="C101" s="60"/>
      <c r="D101" s="60"/>
      <c r="E101" s="488"/>
      <c r="F101" s="60"/>
      <c r="G101" s="488"/>
      <c r="H101" s="60"/>
      <c r="I101" s="60"/>
      <c r="J101" s="60"/>
      <c r="K101" s="60"/>
      <c r="L101" s="60"/>
      <c r="M101" s="60"/>
      <c r="N101" s="60"/>
      <c r="O101" s="60"/>
      <c r="P101" s="60"/>
      <c r="Q101" s="488"/>
      <c r="R101" s="60"/>
      <c r="S101" s="60"/>
      <c r="T101" s="488"/>
      <c r="U101" s="60"/>
      <c r="V101" s="60"/>
      <c r="W101" s="60"/>
      <c r="X101" s="60"/>
      <c r="Y101" s="60"/>
      <c r="AA101" s="80"/>
      <c r="AB101" s="921"/>
      <c r="AC101" s="921"/>
      <c r="AD101" s="921"/>
      <c r="AE101" s="921"/>
      <c r="AF101" s="921"/>
      <c r="AG101" s="921"/>
      <c r="AH101" s="921"/>
      <c r="AL101" s="60"/>
      <c r="AM101" s="60"/>
      <c r="AN101" s="488"/>
      <c r="AO101" s="60"/>
      <c r="AP101" s="60"/>
    </row>
    <row r="102" spans="1:42" s="1099" customFormat="1" ht="12.75" customHeight="1">
      <c r="A102" s="80"/>
      <c r="B102" s="60"/>
      <c r="C102" s="60"/>
      <c r="D102" s="60"/>
      <c r="E102" s="488"/>
      <c r="F102" s="60"/>
      <c r="G102" s="488"/>
      <c r="H102" s="60"/>
      <c r="I102" s="60"/>
      <c r="J102" s="60"/>
      <c r="K102" s="60"/>
      <c r="L102" s="60"/>
      <c r="M102" s="60"/>
      <c r="N102" s="60"/>
      <c r="O102" s="60"/>
      <c r="P102" s="60"/>
      <c r="Q102" s="488"/>
      <c r="R102" s="60"/>
      <c r="S102" s="60"/>
      <c r="T102" s="488"/>
      <c r="U102" s="60"/>
      <c r="V102" s="60"/>
      <c r="W102" s="60"/>
      <c r="X102" s="60"/>
      <c r="Y102" s="60"/>
      <c r="AA102" s="80"/>
      <c r="AB102" s="921"/>
      <c r="AC102" s="921"/>
      <c r="AD102" s="921"/>
      <c r="AE102" s="921"/>
      <c r="AF102" s="921"/>
      <c r="AG102" s="921"/>
      <c r="AH102" s="921"/>
      <c r="AL102" s="60"/>
      <c r="AM102" s="60"/>
      <c r="AN102" s="488"/>
      <c r="AO102" s="60"/>
      <c r="AP102" s="60"/>
    </row>
    <row r="103" spans="1:42" s="1099" customFormat="1" ht="12.75" customHeight="1">
      <c r="A103" s="80"/>
      <c r="B103" s="60"/>
      <c r="C103" s="60"/>
      <c r="D103" s="60"/>
      <c r="E103" s="488"/>
      <c r="F103" s="60"/>
      <c r="G103" s="488"/>
      <c r="H103" s="60"/>
      <c r="I103" s="60"/>
      <c r="J103" s="60"/>
      <c r="K103" s="60"/>
      <c r="L103" s="60"/>
      <c r="M103" s="60"/>
      <c r="N103" s="60"/>
      <c r="O103" s="60"/>
      <c r="P103" s="60"/>
      <c r="Q103" s="488"/>
      <c r="R103" s="60"/>
      <c r="S103" s="60"/>
      <c r="T103" s="488"/>
      <c r="U103" s="60"/>
      <c r="V103" s="60"/>
      <c r="W103" s="60"/>
      <c r="X103" s="60"/>
      <c r="Y103" s="60"/>
      <c r="AA103" s="80"/>
      <c r="AB103" s="921"/>
      <c r="AC103" s="921"/>
      <c r="AD103" s="921"/>
      <c r="AE103" s="921"/>
      <c r="AF103" s="921"/>
      <c r="AG103" s="921"/>
      <c r="AH103" s="921"/>
      <c r="AL103" s="60"/>
      <c r="AM103" s="60"/>
      <c r="AN103" s="488"/>
      <c r="AO103" s="60"/>
      <c r="AP103" s="60"/>
    </row>
    <row r="104" spans="1:42" s="1099" customFormat="1" ht="12.75" customHeight="1">
      <c r="A104" s="80"/>
      <c r="B104" s="60"/>
      <c r="C104" s="60"/>
      <c r="D104" s="60"/>
      <c r="E104" s="488"/>
      <c r="F104" s="60"/>
      <c r="G104" s="488"/>
      <c r="H104" s="60"/>
      <c r="I104" s="60"/>
      <c r="J104" s="60"/>
      <c r="K104" s="60"/>
      <c r="L104" s="60"/>
      <c r="M104" s="60"/>
      <c r="N104" s="60"/>
      <c r="O104" s="60"/>
      <c r="P104" s="60"/>
      <c r="Q104" s="488"/>
      <c r="R104" s="60"/>
      <c r="S104" s="60"/>
      <c r="T104" s="488"/>
      <c r="U104" s="60"/>
      <c r="V104" s="60"/>
      <c r="W104" s="60"/>
      <c r="X104" s="60"/>
      <c r="Y104" s="60"/>
      <c r="AA104" s="80"/>
      <c r="AB104" s="921"/>
      <c r="AC104" s="921"/>
      <c r="AD104" s="921"/>
      <c r="AE104" s="921"/>
      <c r="AF104" s="921"/>
      <c r="AG104" s="921"/>
      <c r="AH104" s="921"/>
      <c r="AL104" s="60"/>
      <c r="AM104" s="60"/>
      <c r="AN104" s="488"/>
      <c r="AO104" s="60"/>
      <c r="AP104" s="60"/>
    </row>
    <row r="105" spans="1:42" s="1099" customFormat="1" ht="12.75" customHeight="1">
      <c r="A105" s="80"/>
      <c r="B105" s="60"/>
      <c r="C105" s="60"/>
      <c r="D105" s="60"/>
      <c r="E105" s="488"/>
      <c r="F105" s="60"/>
      <c r="G105" s="488"/>
      <c r="H105" s="60"/>
      <c r="I105" s="60"/>
      <c r="J105" s="60"/>
      <c r="K105" s="60"/>
      <c r="L105" s="60"/>
      <c r="M105" s="60"/>
      <c r="N105" s="60"/>
      <c r="O105" s="60"/>
      <c r="P105" s="60"/>
      <c r="Q105" s="488"/>
      <c r="R105" s="60"/>
      <c r="S105" s="60"/>
      <c r="T105" s="488"/>
      <c r="U105" s="60"/>
      <c r="V105" s="60"/>
      <c r="W105" s="60"/>
      <c r="X105" s="60"/>
      <c r="Y105" s="60"/>
      <c r="AA105" s="80"/>
      <c r="AB105" s="921"/>
      <c r="AC105" s="921"/>
      <c r="AD105" s="921"/>
      <c r="AE105" s="921"/>
      <c r="AF105" s="921"/>
      <c r="AG105" s="921"/>
      <c r="AH105" s="921"/>
      <c r="AL105" s="60"/>
      <c r="AM105" s="60"/>
      <c r="AN105" s="488"/>
      <c r="AO105" s="60"/>
      <c r="AP105" s="60"/>
    </row>
    <row r="106" spans="1:42" s="1099" customFormat="1" ht="12.75" customHeight="1">
      <c r="A106" s="80"/>
      <c r="B106" s="60"/>
      <c r="C106" s="60"/>
      <c r="D106" s="60"/>
      <c r="E106" s="488"/>
      <c r="F106" s="60"/>
      <c r="G106" s="488"/>
      <c r="H106" s="60"/>
      <c r="I106" s="60"/>
      <c r="J106" s="60"/>
      <c r="K106" s="60"/>
      <c r="L106" s="60"/>
      <c r="M106" s="60"/>
      <c r="N106" s="60"/>
      <c r="O106" s="60"/>
      <c r="P106" s="60"/>
      <c r="Q106" s="488"/>
      <c r="R106" s="60"/>
      <c r="S106" s="60"/>
      <c r="T106" s="488"/>
      <c r="U106" s="60"/>
      <c r="V106" s="60"/>
      <c r="W106" s="60"/>
      <c r="X106" s="60"/>
      <c r="Y106" s="60"/>
      <c r="AA106" s="80"/>
      <c r="AB106" s="921"/>
      <c r="AC106" s="921"/>
      <c r="AD106" s="921"/>
      <c r="AE106" s="921"/>
      <c r="AF106" s="921"/>
      <c r="AG106" s="921"/>
      <c r="AH106" s="921"/>
      <c r="AL106" s="60"/>
      <c r="AM106" s="60"/>
      <c r="AN106" s="488"/>
      <c r="AO106" s="60"/>
      <c r="AP106" s="60"/>
    </row>
    <row r="107" spans="1:42" s="1099" customFormat="1" ht="12.75" customHeight="1">
      <c r="A107" s="80"/>
      <c r="B107" s="60"/>
      <c r="C107" s="60"/>
      <c r="D107" s="60"/>
      <c r="E107" s="488"/>
      <c r="F107" s="60"/>
      <c r="G107" s="488"/>
      <c r="H107" s="60"/>
      <c r="I107" s="60"/>
      <c r="J107" s="60"/>
      <c r="K107" s="60"/>
      <c r="L107" s="60"/>
      <c r="M107" s="60"/>
      <c r="N107" s="60"/>
      <c r="O107" s="60"/>
      <c r="P107" s="60"/>
      <c r="Q107" s="488"/>
      <c r="R107" s="60"/>
      <c r="S107" s="60"/>
      <c r="T107" s="488"/>
      <c r="U107" s="60"/>
      <c r="V107" s="60"/>
      <c r="W107" s="60"/>
      <c r="X107" s="60"/>
      <c r="Y107" s="60"/>
      <c r="AA107" s="80"/>
      <c r="AB107" s="921"/>
      <c r="AC107" s="921"/>
      <c r="AD107" s="921"/>
      <c r="AE107" s="921"/>
      <c r="AF107" s="921"/>
      <c r="AG107" s="921"/>
      <c r="AH107" s="921"/>
      <c r="AL107" s="60"/>
      <c r="AM107" s="60"/>
      <c r="AN107" s="488"/>
      <c r="AO107" s="60"/>
      <c r="AP107" s="60"/>
    </row>
    <row r="108" spans="1:42" s="1099" customFormat="1" ht="12.75" customHeight="1">
      <c r="A108" s="80"/>
      <c r="B108" s="60"/>
      <c r="C108" s="60"/>
      <c r="D108" s="60"/>
      <c r="E108" s="488"/>
      <c r="F108" s="60"/>
      <c r="G108" s="488"/>
      <c r="H108" s="60"/>
      <c r="I108" s="60"/>
      <c r="J108" s="60"/>
      <c r="K108" s="60"/>
      <c r="L108" s="60"/>
      <c r="M108" s="60"/>
      <c r="N108" s="60"/>
      <c r="O108" s="60"/>
      <c r="P108" s="60"/>
      <c r="Q108" s="488"/>
      <c r="R108" s="60"/>
      <c r="S108" s="60"/>
      <c r="T108" s="488"/>
      <c r="U108" s="60"/>
      <c r="V108" s="60"/>
      <c r="W108" s="60"/>
      <c r="X108" s="60"/>
      <c r="Y108" s="60"/>
      <c r="AA108" s="80"/>
      <c r="AB108" s="921"/>
      <c r="AC108" s="921"/>
      <c r="AD108" s="921"/>
      <c r="AE108" s="921"/>
      <c r="AF108" s="921"/>
      <c r="AG108" s="921"/>
      <c r="AH108" s="921"/>
      <c r="AL108" s="60"/>
      <c r="AM108" s="60"/>
      <c r="AN108" s="488"/>
      <c r="AO108" s="60"/>
      <c r="AP108" s="60"/>
    </row>
    <row r="109" spans="1:42" s="1099" customFormat="1" ht="12.75" customHeight="1">
      <c r="A109" s="80"/>
      <c r="B109" s="60"/>
      <c r="C109" s="60"/>
      <c r="D109" s="60"/>
      <c r="E109" s="488"/>
      <c r="F109" s="60"/>
      <c r="G109" s="488"/>
      <c r="H109" s="60"/>
      <c r="I109" s="60"/>
      <c r="J109" s="60"/>
      <c r="K109" s="60"/>
      <c r="L109" s="60"/>
      <c r="M109" s="60"/>
      <c r="N109" s="60"/>
      <c r="O109" s="60"/>
      <c r="P109" s="60"/>
      <c r="Q109" s="488"/>
      <c r="R109" s="60"/>
      <c r="S109" s="60"/>
      <c r="T109" s="488"/>
      <c r="U109" s="60"/>
      <c r="V109" s="60"/>
      <c r="W109" s="60"/>
      <c r="X109" s="60"/>
      <c r="Y109" s="60"/>
      <c r="AA109" s="80"/>
      <c r="AB109" s="921"/>
      <c r="AC109" s="921"/>
      <c r="AD109" s="921"/>
      <c r="AE109" s="921"/>
      <c r="AF109" s="921"/>
      <c r="AG109" s="921"/>
      <c r="AH109" s="921"/>
      <c r="AL109" s="60"/>
      <c r="AM109" s="60"/>
      <c r="AN109" s="488"/>
      <c r="AO109" s="60"/>
      <c r="AP109" s="60"/>
    </row>
    <row r="110" spans="1:42" s="1099" customFormat="1">
      <c r="A110" s="60"/>
      <c r="B110" s="60"/>
      <c r="C110" s="60"/>
      <c r="D110" s="60"/>
      <c r="E110" s="488"/>
      <c r="F110" s="60"/>
      <c r="G110" s="488"/>
      <c r="H110" s="60"/>
      <c r="I110" s="60"/>
      <c r="J110" s="60"/>
      <c r="K110" s="60"/>
      <c r="L110" s="60"/>
      <c r="M110" s="60"/>
      <c r="N110" s="60"/>
      <c r="O110" s="60"/>
      <c r="P110" s="60"/>
      <c r="Q110" s="488"/>
      <c r="R110" s="60"/>
      <c r="S110" s="60"/>
      <c r="T110" s="488"/>
      <c r="U110" s="60"/>
      <c r="V110" s="60"/>
      <c r="W110" s="60"/>
      <c r="X110" s="60"/>
      <c r="Y110" s="60"/>
      <c r="AA110" s="60"/>
      <c r="AB110" s="921"/>
      <c r="AC110" s="921"/>
      <c r="AD110" s="921"/>
      <c r="AE110" s="921"/>
      <c r="AF110" s="921"/>
      <c r="AG110" s="921"/>
      <c r="AH110" s="921"/>
      <c r="AL110" s="60"/>
      <c r="AM110" s="60"/>
      <c r="AN110" s="488"/>
      <c r="AO110" s="60"/>
      <c r="AP110" s="60"/>
    </row>
    <row r="111" spans="1:42" s="1099" customFormat="1" ht="12.75" customHeight="1">
      <c r="A111" s="80"/>
      <c r="B111" s="60"/>
      <c r="C111" s="60"/>
      <c r="D111" s="60"/>
      <c r="E111" s="488"/>
      <c r="F111" s="60"/>
      <c r="G111" s="488"/>
      <c r="H111" s="60"/>
      <c r="I111" s="60"/>
      <c r="J111" s="60"/>
      <c r="K111" s="60"/>
      <c r="L111" s="60"/>
      <c r="M111" s="60"/>
      <c r="N111" s="60"/>
      <c r="O111" s="60"/>
      <c r="P111" s="60"/>
      <c r="Q111" s="488"/>
      <c r="R111" s="60"/>
      <c r="S111" s="60"/>
      <c r="T111" s="488"/>
      <c r="U111" s="60"/>
      <c r="V111" s="60"/>
      <c r="W111" s="60"/>
      <c r="X111" s="60"/>
      <c r="Y111" s="60"/>
      <c r="AA111" s="80"/>
      <c r="AB111" s="921"/>
      <c r="AC111" s="921"/>
      <c r="AD111" s="921"/>
      <c r="AE111" s="921"/>
      <c r="AF111" s="921"/>
      <c r="AG111" s="921"/>
      <c r="AH111" s="921"/>
      <c r="AL111" s="60"/>
      <c r="AM111" s="60"/>
      <c r="AN111" s="488"/>
      <c r="AO111" s="60"/>
      <c r="AP111" s="60"/>
    </row>
    <row r="112" spans="1:42" s="1099" customFormat="1" ht="12.75" customHeight="1">
      <c r="A112" s="80"/>
      <c r="B112" s="60"/>
      <c r="C112" s="60"/>
      <c r="D112" s="60"/>
      <c r="E112" s="488"/>
      <c r="F112" s="60"/>
      <c r="G112" s="488"/>
      <c r="H112" s="60"/>
      <c r="I112" s="60"/>
      <c r="J112" s="60"/>
      <c r="K112" s="60"/>
      <c r="L112" s="60"/>
      <c r="M112" s="60"/>
      <c r="N112" s="60"/>
      <c r="O112" s="60"/>
      <c r="P112" s="60"/>
      <c r="Q112" s="488"/>
      <c r="R112" s="60"/>
      <c r="S112" s="60"/>
      <c r="T112" s="488"/>
      <c r="U112" s="60"/>
      <c r="V112" s="60"/>
      <c r="W112" s="60"/>
      <c r="X112" s="60"/>
      <c r="Y112" s="60"/>
      <c r="AA112" s="80"/>
      <c r="AB112" s="921"/>
      <c r="AC112" s="921"/>
      <c r="AD112" s="921"/>
      <c r="AE112" s="921"/>
      <c r="AF112" s="921"/>
      <c r="AG112" s="921"/>
      <c r="AH112" s="921"/>
      <c r="AL112" s="60"/>
      <c r="AM112" s="60"/>
      <c r="AN112" s="488"/>
      <c r="AO112" s="60"/>
      <c r="AP112" s="60"/>
    </row>
    <row r="113" spans="1:42" s="1099" customFormat="1" ht="12.75" customHeight="1">
      <c r="A113" s="80"/>
      <c r="B113" s="60"/>
      <c r="C113" s="60"/>
      <c r="D113" s="60"/>
      <c r="E113" s="488"/>
      <c r="F113" s="60"/>
      <c r="G113" s="488"/>
      <c r="H113" s="60"/>
      <c r="I113" s="60"/>
      <c r="J113" s="60"/>
      <c r="K113" s="60"/>
      <c r="L113" s="60"/>
      <c r="M113" s="60"/>
      <c r="N113" s="60"/>
      <c r="O113" s="60"/>
      <c r="P113" s="60"/>
      <c r="Q113" s="488"/>
      <c r="R113" s="60"/>
      <c r="S113" s="60"/>
      <c r="T113" s="488"/>
      <c r="U113" s="60"/>
      <c r="V113" s="60"/>
      <c r="W113" s="60"/>
      <c r="X113" s="60"/>
      <c r="Y113" s="60"/>
      <c r="AA113" s="80"/>
      <c r="AB113" s="921"/>
      <c r="AC113" s="921"/>
      <c r="AD113" s="921"/>
      <c r="AE113" s="921"/>
      <c r="AF113" s="921"/>
      <c r="AG113" s="921"/>
      <c r="AH113" s="921"/>
      <c r="AL113" s="60"/>
      <c r="AM113" s="60"/>
      <c r="AN113" s="488"/>
      <c r="AO113" s="60"/>
      <c r="AP113" s="60"/>
    </row>
    <row r="114" spans="1:42" s="1099" customFormat="1" ht="12.75" customHeight="1">
      <c r="A114" s="80"/>
      <c r="B114" s="60"/>
      <c r="C114" s="60"/>
      <c r="D114" s="60"/>
      <c r="E114" s="488"/>
      <c r="F114" s="60"/>
      <c r="G114" s="488"/>
      <c r="H114" s="60"/>
      <c r="I114" s="60"/>
      <c r="J114" s="60"/>
      <c r="K114" s="60"/>
      <c r="L114" s="60"/>
      <c r="M114" s="60"/>
      <c r="N114" s="60"/>
      <c r="O114" s="60"/>
      <c r="P114" s="60"/>
      <c r="Q114" s="488"/>
      <c r="R114" s="60"/>
      <c r="S114" s="60"/>
      <c r="T114" s="488"/>
      <c r="U114" s="60"/>
      <c r="V114" s="60"/>
      <c r="W114" s="60"/>
      <c r="X114" s="60"/>
      <c r="Y114" s="60"/>
      <c r="AA114" s="80"/>
      <c r="AB114" s="921"/>
      <c r="AC114" s="921"/>
      <c r="AD114" s="921"/>
      <c r="AE114" s="921"/>
      <c r="AF114" s="921"/>
      <c r="AG114" s="921"/>
      <c r="AH114" s="921"/>
      <c r="AL114" s="60"/>
      <c r="AM114" s="60"/>
      <c r="AN114" s="488"/>
      <c r="AO114" s="60"/>
      <c r="AP114" s="60"/>
    </row>
    <row r="115" spans="1:42" s="1099" customFormat="1" ht="12.75" customHeight="1">
      <c r="A115" s="80"/>
      <c r="B115" s="60"/>
      <c r="C115" s="60"/>
      <c r="D115" s="60"/>
      <c r="E115" s="488"/>
      <c r="F115" s="60"/>
      <c r="G115" s="488"/>
      <c r="H115" s="60"/>
      <c r="I115" s="60"/>
      <c r="J115" s="60"/>
      <c r="K115" s="60"/>
      <c r="L115" s="60"/>
      <c r="M115" s="60"/>
      <c r="N115" s="60"/>
      <c r="O115" s="60"/>
      <c r="P115" s="60"/>
      <c r="Q115" s="488"/>
      <c r="R115" s="60"/>
      <c r="S115" s="60"/>
      <c r="T115" s="488"/>
      <c r="U115" s="60"/>
      <c r="V115" s="60"/>
      <c r="W115" s="60"/>
      <c r="X115" s="60"/>
      <c r="Y115" s="60"/>
      <c r="AA115" s="80"/>
      <c r="AB115" s="921"/>
      <c r="AC115" s="921"/>
      <c r="AD115" s="921"/>
      <c r="AE115" s="921"/>
      <c r="AF115" s="921"/>
      <c r="AG115" s="921"/>
      <c r="AH115" s="921"/>
      <c r="AL115" s="60"/>
      <c r="AM115" s="60"/>
      <c r="AN115" s="488"/>
      <c r="AO115" s="60"/>
      <c r="AP115" s="60"/>
    </row>
    <row r="116" spans="1:42" s="1099" customFormat="1" ht="12.75" customHeight="1">
      <c r="A116" s="80"/>
      <c r="B116" s="60"/>
      <c r="C116" s="60"/>
      <c r="D116" s="60"/>
      <c r="E116" s="488"/>
      <c r="F116" s="60"/>
      <c r="G116" s="488"/>
      <c r="H116" s="60"/>
      <c r="I116" s="60"/>
      <c r="J116" s="60"/>
      <c r="K116" s="60"/>
      <c r="L116" s="60"/>
      <c r="M116" s="60"/>
      <c r="N116" s="60"/>
      <c r="O116" s="60"/>
      <c r="P116" s="60"/>
      <c r="Q116" s="488"/>
      <c r="R116" s="60"/>
      <c r="S116" s="60"/>
      <c r="T116" s="488"/>
      <c r="U116" s="60"/>
      <c r="V116" s="60"/>
      <c r="W116" s="60"/>
      <c r="X116" s="60"/>
      <c r="Y116" s="60"/>
      <c r="AA116" s="80"/>
      <c r="AB116" s="921"/>
      <c r="AC116" s="921"/>
      <c r="AD116" s="921"/>
      <c r="AE116" s="921"/>
      <c r="AF116" s="921"/>
      <c r="AG116" s="921"/>
      <c r="AH116" s="921"/>
      <c r="AL116" s="60"/>
      <c r="AM116" s="60"/>
      <c r="AN116" s="488"/>
      <c r="AO116" s="60"/>
      <c r="AP116" s="60"/>
    </row>
    <row r="117" spans="1:42" s="1099" customFormat="1" ht="12.75" customHeight="1">
      <c r="A117" s="80"/>
      <c r="B117" s="60"/>
      <c r="C117" s="60"/>
      <c r="D117" s="60"/>
      <c r="E117" s="488"/>
      <c r="F117" s="60"/>
      <c r="G117" s="488"/>
      <c r="H117" s="60"/>
      <c r="I117" s="60"/>
      <c r="J117" s="60"/>
      <c r="K117" s="60"/>
      <c r="L117" s="60"/>
      <c r="M117" s="60"/>
      <c r="N117" s="60"/>
      <c r="O117" s="60"/>
      <c r="P117" s="60"/>
      <c r="Q117" s="488"/>
      <c r="R117" s="60"/>
      <c r="S117" s="60"/>
      <c r="T117" s="488"/>
      <c r="U117" s="60"/>
      <c r="V117" s="60"/>
      <c r="W117" s="60"/>
      <c r="X117" s="60"/>
      <c r="Y117" s="60"/>
      <c r="AA117" s="80"/>
      <c r="AB117" s="921"/>
      <c r="AC117" s="921"/>
      <c r="AD117" s="921"/>
      <c r="AE117" s="921"/>
      <c r="AF117" s="921"/>
      <c r="AG117" s="921"/>
      <c r="AH117" s="921"/>
      <c r="AL117" s="60"/>
      <c r="AM117" s="60"/>
      <c r="AN117" s="488"/>
      <c r="AO117" s="60"/>
      <c r="AP117" s="60"/>
    </row>
    <row r="118" spans="1:42" s="1099" customFormat="1" ht="12.75" customHeight="1">
      <c r="A118" s="80"/>
      <c r="B118" s="60"/>
      <c r="C118" s="60"/>
      <c r="D118" s="60"/>
      <c r="E118" s="488"/>
      <c r="F118" s="60"/>
      <c r="G118" s="488"/>
      <c r="H118" s="60"/>
      <c r="I118" s="60"/>
      <c r="J118" s="60"/>
      <c r="K118" s="60"/>
      <c r="L118" s="60"/>
      <c r="M118" s="60"/>
      <c r="N118" s="60"/>
      <c r="O118" s="60"/>
      <c r="P118" s="60"/>
      <c r="Q118" s="488"/>
      <c r="R118" s="60"/>
      <c r="S118" s="60"/>
      <c r="T118" s="488"/>
      <c r="U118" s="60"/>
      <c r="V118" s="60"/>
      <c r="W118" s="60"/>
      <c r="X118" s="60"/>
      <c r="Y118" s="60"/>
      <c r="AA118" s="80"/>
      <c r="AB118" s="921"/>
      <c r="AC118" s="921"/>
      <c r="AD118" s="921"/>
      <c r="AE118" s="921"/>
      <c r="AF118" s="921"/>
      <c r="AG118" s="921"/>
      <c r="AH118" s="921"/>
      <c r="AL118" s="60"/>
      <c r="AM118" s="60"/>
      <c r="AN118" s="488"/>
      <c r="AO118" s="60"/>
      <c r="AP118" s="60"/>
    </row>
    <row r="119" spans="1:42" s="1099" customFormat="1" ht="12.75" customHeight="1">
      <c r="A119" s="80"/>
      <c r="B119" s="60"/>
      <c r="C119" s="60"/>
      <c r="D119" s="60"/>
      <c r="E119" s="488"/>
      <c r="F119" s="60"/>
      <c r="G119" s="488"/>
      <c r="H119" s="60"/>
      <c r="I119" s="60"/>
      <c r="J119" s="60"/>
      <c r="K119" s="60"/>
      <c r="L119" s="60"/>
      <c r="M119" s="60"/>
      <c r="N119" s="60"/>
      <c r="O119" s="60"/>
      <c r="P119" s="60"/>
      <c r="Q119" s="488"/>
      <c r="R119" s="60"/>
      <c r="S119" s="60"/>
      <c r="T119" s="488"/>
      <c r="U119" s="60"/>
      <c r="V119" s="60"/>
      <c r="W119" s="60"/>
      <c r="X119" s="60"/>
      <c r="Y119" s="60"/>
      <c r="AA119" s="80"/>
      <c r="AB119" s="921"/>
      <c r="AC119" s="921"/>
      <c r="AD119" s="921"/>
      <c r="AE119" s="921"/>
      <c r="AF119" s="921"/>
      <c r="AG119" s="921"/>
      <c r="AH119" s="921"/>
      <c r="AL119" s="60"/>
      <c r="AM119" s="60"/>
      <c r="AN119" s="488"/>
      <c r="AO119" s="60"/>
      <c r="AP119" s="60"/>
    </row>
    <row r="120" spans="1:42" s="1099" customFormat="1" ht="12.75" customHeight="1">
      <c r="A120" s="80"/>
      <c r="B120" s="60"/>
      <c r="C120" s="60"/>
      <c r="D120" s="60"/>
      <c r="E120" s="488"/>
      <c r="F120" s="60"/>
      <c r="G120" s="488"/>
      <c r="H120" s="60"/>
      <c r="I120" s="60"/>
      <c r="J120" s="60"/>
      <c r="K120" s="60"/>
      <c r="L120" s="60"/>
      <c r="M120" s="60"/>
      <c r="N120" s="60"/>
      <c r="O120" s="60"/>
      <c r="P120" s="60"/>
      <c r="Q120" s="488"/>
      <c r="R120" s="60"/>
      <c r="S120" s="60"/>
      <c r="T120" s="488"/>
      <c r="U120" s="60"/>
      <c r="V120" s="60"/>
      <c r="W120" s="60"/>
      <c r="X120" s="60"/>
      <c r="Y120" s="60"/>
      <c r="AA120" s="80"/>
      <c r="AB120" s="921"/>
      <c r="AC120" s="921"/>
      <c r="AD120" s="921"/>
      <c r="AE120" s="921"/>
      <c r="AF120" s="921"/>
      <c r="AG120" s="921"/>
      <c r="AH120" s="921"/>
      <c r="AL120" s="60"/>
      <c r="AM120" s="60"/>
      <c r="AN120" s="488"/>
      <c r="AO120" s="60"/>
      <c r="AP120" s="60"/>
    </row>
    <row r="121" spans="1:42" s="1099" customFormat="1" ht="12.75" customHeight="1">
      <c r="A121" s="80"/>
      <c r="B121" s="60"/>
      <c r="C121" s="60"/>
      <c r="D121" s="60"/>
      <c r="E121" s="488"/>
      <c r="F121" s="60"/>
      <c r="G121" s="488"/>
      <c r="H121" s="60"/>
      <c r="I121" s="60"/>
      <c r="J121" s="60"/>
      <c r="K121" s="60"/>
      <c r="L121" s="60"/>
      <c r="M121" s="60"/>
      <c r="N121" s="60"/>
      <c r="O121" s="60"/>
      <c r="P121" s="60"/>
      <c r="Q121" s="488"/>
      <c r="R121" s="60"/>
      <c r="S121" s="60"/>
      <c r="T121" s="488"/>
      <c r="U121" s="60"/>
      <c r="V121" s="60"/>
      <c r="W121" s="60"/>
      <c r="X121" s="60"/>
      <c r="Y121" s="60"/>
      <c r="AA121" s="80"/>
      <c r="AB121" s="921"/>
      <c r="AC121" s="921"/>
      <c r="AD121" s="921"/>
      <c r="AE121" s="921"/>
      <c r="AF121" s="921"/>
      <c r="AG121" s="921"/>
      <c r="AH121" s="921"/>
      <c r="AL121" s="60"/>
      <c r="AM121" s="60"/>
      <c r="AN121" s="488"/>
      <c r="AO121" s="60"/>
      <c r="AP121" s="60"/>
    </row>
    <row r="122" spans="1:42" s="1099" customFormat="1" ht="12.75" customHeight="1">
      <c r="A122" s="80"/>
      <c r="B122" s="60"/>
      <c r="C122" s="60"/>
      <c r="D122" s="60"/>
      <c r="E122" s="488"/>
      <c r="F122" s="60"/>
      <c r="G122" s="488"/>
      <c r="H122" s="60"/>
      <c r="I122" s="60"/>
      <c r="J122" s="60"/>
      <c r="K122" s="60"/>
      <c r="L122" s="60"/>
      <c r="M122" s="60"/>
      <c r="N122" s="60"/>
      <c r="O122" s="60"/>
      <c r="P122" s="60"/>
      <c r="Q122" s="488"/>
      <c r="R122" s="60"/>
      <c r="S122" s="60"/>
      <c r="T122" s="488"/>
      <c r="U122" s="60"/>
      <c r="V122" s="60"/>
      <c r="W122" s="60"/>
      <c r="X122" s="60"/>
      <c r="Y122" s="60"/>
      <c r="AA122" s="80"/>
      <c r="AB122" s="921"/>
      <c r="AC122" s="921"/>
      <c r="AD122" s="921"/>
      <c r="AE122" s="921"/>
      <c r="AF122" s="921"/>
      <c r="AG122" s="921"/>
      <c r="AH122" s="921"/>
      <c r="AL122" s="60"/>
      <c r="AM122" s="60"/>
      <c r="AN122" s="488"/>
      <c r="AO122" s="60"/>
      <c r="AP122" s="60"/>
    </row>
    <row r="123" spans="1:42" s="1099" customFormat="1">
      <c r="A123" s="60"/>
      <c r="B123" s="60"/>
      <c r="C123" s="60"/>
      <c r="D123" s="60"/>
      <c r="E123" s="488"/>
      <c r="F123" s="60"/>
      <c r="G123" s="488"/>
      <c r="H123" s="60"/>
      <c r="I123" s="60"/>
      <c r="J123" s="60"/>
      <c r="K123" s="60"/>
      <c r="L123" s="60"/>
      <c r="M123" s="60"/>
      <c r="N123" s="60"/>
      <c r="O123" s="60"/>
      <c r="P123" s="60"/>
      <c r="Q123" s="488"/>
      <c r="R123" s="60"/>
      <c r="S123" s="60"/>
      <c r="T123" s="488"/>
      <c r="U123" s="60"/>
      <c r="V123" s="60"/>
      <c r="W123" s="60"/>
      <c r="X123" s="60"/>
      <c r="Y123" s="60"/>
      <c r="AA123" s="60"/>
      <c r="AB123" s="921"/>
      <c r="AC123" s="921"/>
      <c r="AD123" s="921"/>
      <c r="AE123" s="921"/>
      <c r="AF123" s="921"/>
      <c r="AG123" s="921"/>
      <c r="AH123" s="921"/>
      <c r="AL123" s="60"/>
      <c r="AM123" s="60"/>
      <c r="AN123" s="488"/>
      <c r="AO123" s="60"/>
      <c r="AP123" s="60"/>
    </row>
    <row r="124" spans="1:42" s="1099" customFormat="1" ht="12.75" customHeight="1">
      <c r="A124" s="80"/>
      <c r="B124" s="60"/>
      <c r="C124" s="60"/>
      <c r="D124" s="60"/>
      <c r="E124" s="488"/>
      <c r="F124" s="60"/>
      <c r="G124" s="488"/>
      <c r="H124" s="60"/>
      <c r="I124" s="60"/>
      <c r="J124" s="60"/>
      <c r="K124" s="60"/>
      <c r="L124" s="60"/>
      <c r="M124" s="60"/>
      <c r="N124" s="60"/>
      <c r="O124" s="60"/>
      <c r="P124" s="60"/>
      <c r="Q124" s="488"/>
      <c r="R124" s="60"/>
      <c r="S124" s="60"/>
      <c r="T124" s="488"/>
      <c r="U124" s="60"/>
      <c r="V124" s="60"/>
      <c r="W124" s="60"/>
      <c r="X124" s="60"/>
      <c r="Y124" s="60"/>
      <c r="AA124" s="80"/>
      <c r="AB124" s="921"/>
      <c r="AC124" s="921"/>
      <c r="AD124" s="921"/>
      <c r="AE124" s="921"/>
      <c r="AF124" s="921"/>
      <c r="AG124" s="921"/>
      <c r="AH124" s="921"/>
      <c r="AL124" s="60"/>
      <c r="AM124" s="60"/>
      <c r="AN124" s="488"/>
      <c r="AO124" s="60"/>
      <c r="AP124" s="60"/>
    </row>
    <row r="125" spans="1:42" s="1099" customFormat="1" ht="12.75" customHeight="1">
      <c r="A125" s="80"/>
      <c r="B125" s="60"/>
      <c r="C125" s="60"/>
      <c r="D125" s="60"/>
      <c r="E125" s="488"/>
      <c r="F125" s="60"/>
      <c r="G125" s="488"/>
      <c r="H125" s="60"/>
      <c r="I125" s="60"/>
      <c r="J125" s="60"/>
      <c r="K125" s="60"/>
      <c r="L125" s="60"/>
      <c r="M125" s="60"/>
      <c r="N125" s="60"/>
      <c r="O125" s="60"/>
      <c r="P125" s="60"/>
      <c r="Q125" s="488"/>
      <c r="R125" s="60"/>
      <c r="S125" s="60"/>
      <c r="T125" s="488"/>
      <c r="U125" s="60"/>
      <c r="V125" s="60"/>
      <c r="W125" s="60"/>
      <c r="X125" s="60"/>
      <c r="Y125" s="60"/>
      <c r="AA125" s="80"/>
      <c r="AB125" s="921"/>
      <c r="AC125" s="921"/>
      <c r="AD125" s="921"/>
      <c r="AE125" s="921"/>
      <c r="AF125" s="921"/>
      <c r="AG125" s="921"/>
      <c r="AH125" s="921"/>
      <c r="AL125" s="60"/>
      <c r="AM125" s="60"/>
      <c r="AN125" s="488"/>
      <c r="AO125" s="60"/>
      <c r="AP125" s="60"/>
    </row>
    <row r="126" spans="1:42" s="1099" customFormat="1" ht="12.75" customHeight="1">
      <c r="A126" s="80"/>
      <c r="B126" s="60"/>
      <c r="C126" s="60"/>
      <c r="D126" s="60"/>
      <c r="E126" s="488"/>
      <c r="F126" s="60"/>
      <c r="G126" s="488"/>
      <c r="H126" s="60"/>
      <c r="I126" s="60"/>
      <c r="J126" s="60"/>
      <c r="K126" s="60"/>
      <c r="L126" s="60"/>
      <c r="M126" s="60"/>
      <c r="N126" s="60"/>
      <c r="O126" s="60"/>
      <c r="P126" s="60"/>
      <c r="Q126" s="488"/>
      <c r="R126" s="60"/>
      <c r="S126" s="60"/>
      <c r="T126" s="488"/>
      <c r="U126" s="60"/>
      <c r="V126" s="60"/>
      <c r="W126" s="60"/>
      <c r="X126" s="60"/>
      <c r="Y126" s="60"/>
      <c r="AA126" s="80"/>
      <c r="AB126" s="921"/>
      <c r="AC126" s="921"/>
      <c r="AD126" s="921"/>
      <c r="AE126" s="921"/>
      <c r="AF126" s="921"/>
      <c r="AG126" s="921"/>
      <c r="AH126" s="921"/>
      <c r="AL126" s="60"/>
      <c r="AM126" s="60"/>
      <c r="AN126" s="488"/>
      <c r="AO126" s="60"/>
      <c r="AP126" s="60"/>
    </row>
    <row r="127" spans="1:42" s="1099" customFormat="1" ht="12.75" customHeight="1">
      <c r="A127" s="80"/>
      <c r="B127" s="60"/>
      <c r="C127" s="60"/>
      <c r="D127" s="60"/>
      <c r="E127" s="488"/>
      <c r="F127" s="60"/>
      <c r="G127" s="488"/>
      <c r="H127" s="60"/>
      <c r="I127" s="60"/>
      <c r="J127" s="60"/>
      <c r="K127" s="60"/>
      <c r="L127" s="60"/>
      <c r="M127" s="60"/>
      <c r="N127" s="60"/>
      <c r="O127" s="60"/>
      <c r="P127" s="60"/>
      <c r="Q127" s="488"/>
      <c r="R127" s="60"/>
      <c r="S127" s="60"/>
      <c r="T127" s="488"/>
      <c r="U127" s="60"/>
      <c r="V127" s="60"/>
      <c r="W127" s="60"/>
      <c r="X127" s="60"/>
      <c r="Y127" s="60"/>
      <c r="AA127" s="80"/>
      <c r="AB127" s="921"/>
      <c r="AC127" s="921"/>
      <c r="AD127" s="921"/>
      <c r="AE127" s="921"/>
      <c r="AF127" s="921"/>
      <c r="AG127" s="921"/>
      <c r="AH127" s="921"/>
      <c r="AL127" s="60"/>
      <c r="AM127" s="60"/>
      <c r="AN127" s="488"/>
      <c r="AO127" s="60"/>
      <c r="AP127" s="60"/>
    </row>
    <row r="128" spans="1:42" s="1099" customFormat="1" ht="12.75" customHeight="1">
      <c r="A128" s="80"/>
      <c r="B128" s="60"/>
      <c r="C128" s="60"/>
      <c r="D128" s="60"/>
      <c r="E128" s="488"/>
      <c r="F128" s="60"/>
      <c r="G128" s="488"/>
      <c r="H128" s="60"/>
      <c r="I128" s="60"/>
      <c r="J128" s="60"/>
      <c r="K128" s="60"/>
      <c r="L128" s="60"/>
      <c r="M128" s="60"/>
      <c r="N128" s="60"/>
      <c r="O128" s="60"/>
      <c r="P128" s="60"/>
      <c r="Q128" s="488"/>
      <c r="R128" s="60"/>
      <c r="S128" s="60"/>
      <c r="T128" s="488"/>
      <c r="U128" s="60"/>
      <c r="V128" s="60"/>
      <c r="W128" s="60"/>
      <c r="X128" s="60"/>
      <c r="Y128" s="60"/>
      <c r="AA128" s="80"/>
      <c r="AB128" s="921"/>
      <c r="AC128" s="921"/>
      <c r="AD128" s="921"/>
      <c r="AE128" s="921"/>
      <c r="AF128" s="921"/>
      <c r="AG128" s="921"/>
      <c r="AH128" s="921"/>
      <c r="AL128" s="60"/>
      <c r="AM128" s="60"/>
      <c r="AN128" s="488"/>
      <c r="AO128" s="60"/>
      <c r="AP128" s="60"/>
    </row>
    <row r="129" spans="1:42" s="1099" customFormat="1" ht="12.75" customHeight="1">
      <c r="A129" s="80"/>
      <c r="B129" s="60"/>
      <c r="C129" s="60"/>
      <c r="D129" s="60"/>
      <c r="E129" s="488"/>
      <c r="F129" s="60"/>
      <c r="G129" s="488"/>
      <c r="H129" s="60"/>
      <c r="I129" s="60"/>
      <c r="J129" s="60"/>
      <c r="K129" s="60"/>
      <c r="L129" s="60"/>
      <c r="M129" s="60"/>
      <c r="N129" s="60"/>
      <c r="O129" s="60"/>
      <c r="P129" s="60"/>
      <c r="Q129" s="488"/>
      <c r="R129" s="60"/>
      <c r="S129" s="60"/>
      <c r="T129" s="488"/>
      <c r="U129" s="60"/>
      <c r="V129" s="60"/>
      <c r="W129" s="60"/>
      <c r="X129" s="60"/>
      <c r="Y129" s="60"/>
      <c r="AA129" s="80"/>
      <c r="AB129" s="921"/>
      <c r="AC129" s="921"/>
      <c r="AD129" s="921"/>
      <c r="AE129" s="921"/>
      <c r="AF129" s="921"/>
      <c r="AG129" s="921"/>
      <c r="AH129" s="921"/>
      <c r="AL129" s="60"/>
      <c r="AM129" s="60"/>
      <c r="AN129" s="488"/>
      <c r="AO129" s="60"/>
      <c r="AP129" s="60"/>
    </row>
    <row r="130" spans="1:42" s="1099" customFormat="1" ht="12.75" customHeight="1">
      <c r="A130" s="80"/>
      <c r="B130" s="60"/>
      <c r="C130" s="60"/>
      <c r="D130" s="60"/>
      <c r="E130" s="488"/>
      <c r="F130" s="60"/>
      <c r="G130" s="488"/>
      <c r="H130" s="60"/>
      <c r="I130" s="60"/>
      <c r="J130" s="60"/>
      <c r="K130" s="60"/>
      <c r="L130" s="60"/>
      <c r="M130" s="60"/>
      <c r="N130" s="60"/>
      <c r="O130" s="60"/>
      <c r="P130" s="60"/>
      <c r="Q130" s="488"/>
      <c r="R130" s="60"/>
      <c r="S130" s="60"/>
      <c r="T130" s="488"/>
      <c r="U130" s="60"/>
      <c r="V130" s="60"/>
      <c r="W130" s="60"/>
      <c r="X130" s="60"/>
      <c r="Y130" s="60"/>
      <c r="AA130" s="80"/>
      <c r="AB130" s="921"/>
      <c r="AC130" s="921"/>
      <c r="AD130" s="921"/>
      <c r="AE130" s="921"/>
      <c r="AF130" s="921"/>
      <c r="AG130" s="921"/>
      <c r="AH130" s="921"/>
      <c r="AL130" s="60"/>
      <c r="AM130" s="60"/>
      <c r="AN130" s="488"/>
      <c r="AO130" s="60"/>
      <c r="AP130" s="60"/>
    </row>
    <row r="131" spans="1:42" s="1099" customFormat="1" ht="12.75" customHeight="1">
      <c r="A131" s="80"/>
      <c r="B131" s="60"/>
      <c r="C131" s="60"/>
      <c r="D131" s="60"/>
      <c r="E131" s="488"/>
      <c r="F131" s="60"/>
      <c r="G131" s="488"/>
      <c r="H131" s="60"/>
      <c r="I131" s="60"/>
      <c r="J131" s="60"/>
      <c r="K131" s="60"/>
      <c r="L131" s="60"/>
      <c r="M131" s="60"/>
      <c r="N131" s="60"/>
      <c r="O131" s="60"/>
      <c r="P131" s="60"/>
      <c r="Q131" s="488"/>
      <c r="R131" s="60"/>
      <c r="S131" s="60"/>
      <c r="T131" s="488"/>
      <c r="U131" s="60"/>
      <c r="V131" s="60"/>
      <c r="W131" s="60"/>
      <c r="X131" s="60"/>
      <c r="Y131" s="60"/>
      <c r="AA131" s="80"/>
      <c r="AB131" s="921"/>
      <c r="AC131" s="921"/>
      <c r="AD131" s="921"/>
      <c r="AE131" s="921"/>
      <c r="AF131" s="921"/>
      <c r="AG131" s="921"/>
      <c r="AH131" s="921"/>
      <c r="AL131" s="60"/>
      <c r="AM131" s="60"/>
      <c r="AN131" s="488"/>
      <c r="AO131" s="60"/>
      <c r="AP131" s="60"/>
    </row>
    <row r="132" spans="1:42" s="1099" customFormat="1" ht="12.75" customHeight="1">
      <c r="A132" s="80"/>
      <c r="B132" s="60"/>
      <c r="C132" s="60"/>
      <c r="D132" s="60"/>
      <c r="E132" s="488"/>
      <c r="F132" s="60"/>
      <c r="G132" s="488"/>
      <c r="H132" s="60"/>
      <c r="I132" s="60"/>
      <c r="J132" s="60"/>
      <c r="K132" s="60"/>
      <c r="L132" s="60"/>
      <c r="M132" s="60"/>
      <c r="N132" s="60"/>
      <c r="O132" s="60"/>
      <c r="P132" s="60"/>
      <c r="Q132" s="488"/>
      <c r="R132" s="60"/>
      <c r="S132" s="60"/>
      <c r="T132" s="488"/>
      <c r="U132" s="60"/>
      <c r="V132" s="60"/>
      <c r="W132" s="60"/>
      <c r="X132" s="60"/>
      <c r="Y132" s="60"/>
      <c r="AA132" s="80"/>
      <c r="AB132" s="921"/>
      <c r="AC132" s="921"/>
      <c r="AD132" s="921"/>
      <c r="AE132" s="921"/>
      <c r="AF132" s="921"/>
      <c r="AG132" s="921"/>
      <c r="AH132" s="921"/>
      <c r="AL132" s="60"/>
      <c r="AM132" s="60"/>
      <c r="AN132" s="488"/>
      <c r="AO132" s="60"/>
      <c r="AP132" s="60"/>
    </row>
    <row r="133" spans="1:42" s="1099" customFormat="1" ht="12.75" customHeight="1">
      <c r="A133" s="80"/>
      <c r="B133" s="60"/>
      <c r="C133" s="60"/>
      <c r="D133" s="60"/>
      <c r="E133" s="488"/>
      <c r="F133" s="60"/>
      <c r="G133" s="488"/>
      <c r="H133" s="60"/>
      <c r="I133" s="60"/>
      <c r="J133" s="60"/>
      <c r="K133" s="60"/>
      <c r="L133" s="60"/>
      <c r="M133" s="60"/>
      <c r="N133" s="60"/>
      <c r="O133" s="60"/>
      <c r="P133" s="60"/>
      <c r="Q133" s="488"/>
      <c r="R133" s="60"/>
      <c r="S133" s="60"/>
      <c r="T133" s="488"/>
      <c r="U133" s="60"/>
      <c r="V133" s="60"/>
      <c r="W133" s="60"/>
      <c r="X133" s="60"/>
      <c r="Y133" s="60"/>
      <c r="AA133" s="80"/>
      <c r="AB133" s="921"/>
      <c r="AC133" s="921"/>
      <c r="AD133" s="921"/>
      <c r="AE133" s="921"/>
      <c r="AF133" s="921"/>
      <c r="AG133" s="921"/>
      <c r="AH133" s="921"/>
      <c r="AL133" s="60"/>
      <c r="AM133" s="60"/>
      <c r="AN133" s="488"/>
      <c r="AO133" s="60"/>
      <c r="AP133" s="60"/>
    </row>
    <row r="134" spans="1:42" s="1099" customFormat="1" ht="12.75" customHeight="1">
      <c r="A134" s="80"/>
      <c r="B134" s="60"/>
      <c r="C134" s="60"/>
      <c r="D134" s="60"/>
      <c r="E134" s="488"/>
      <c r="F134" s="60"/>
      <c r="G134" s="488"/>
      <c r="H134" s="60"/>
      <c r="I134" s="60"/>
      <c r="J134" s="60"/>
      <c r="K134" s="60"/>
      <c r="L134" s="60"/>
      <c r="M134" s="60"/>
      <c r="N134" s="60"/>
      <c r="O134" s="60"/>
      <c r="P134" s="60"/>
      <c r="Q134" s="488"/>
      <c r="R134" s="60"/>
      <c r="S134" s="60"/>
      <c r="T134" s="488"/>
      <c r="U134" s="60"/>
      <c r="V134" s="60"/>
      <c r="W134" s="60"/>
      <c r="X134" s="60"/>
      <c r="Y134" s="60"/>
      <c r="AA134" s="80"/>
      <c r="AB134" s="921"/>
      <c r="AC134" s="921"/>
      <c r="AD134" s="921"/>
      <c r="AE134" s="921"/>
      <c r="AF134" s="921"/>
      <c r="AG134" s="921"/>
      <c r="AH134" s="921"/>
      <c r="AL134" s="60"/>
      <c r="AM134" s="60"/>
      <c r="AN134" s="488"/>
      <c r="AO134" s="60"/>
      <c r="AP134" s="60"/>
    </row>
    <row r="135" spans="1:42" s="1099" customFormat="1" ht="12.75" customHeight="1">
      <c r="A135" s="80"/>
      <c r="B135" s="60"/>
      <c r="C135" s="60"/>
      <c r="D135" s="60"/>
      <c r="E135" s="488"/>
      <c r="F135" s="60"/>
      <c r="G135" s="488"/>
      <c r="H135" s="60"/>
      <c r="I135" s="60"/>
      <c r="J135" s="60"/>
      <c r="K135" s="60"/>
      <c r="L135" s="60"/>
      <c r="M135" s="60"/>
      <c r="N135" s="60"/>
      <c r="O135" s="60"/>
      <c r="P135" s="60"/>
      <c r="Q135" s="488"/>
      <c r="R135" s="60"/>
      <c r="S135" s="60"/>
      <c r="T135" s="488"/>
      <c r="U135" s="60"/>
      <c r="V135" s="60"/>
      <c r="W135" s="60"/>
      <c r="X135" s="60"/>
      <c r="Y135" s="60"/>
      <c r="AA135" s="80"/>
      <c r="AB135" s="921"/>
      <c r="AC135" s="921"/>
      <c r="AD135" s="921"/>
      <c r="AE135" s="921"/>
      <c r="AF135" s="921"/>
      <c r="AG135" s="921"/>
      <c r="AH135" s="921"/>
      <c r="AL135" s="60"/>
      <c r="AM135" s="60"/>
      <c r="AN135" s="488"/>
      <c r="AO135" s="60"/>
      <c r="AP135" s="60"/>
    </row>
    <row r="136" spans="1:42" s="1099" customFormat="1">
      <c r="A136" s="60"/>
      <c r="B136" s="920"/>
      <c r="C136" s="920"/>
      <c r="D136" s="920"/>
      <c r="E136" s="1060"/>
      <c r="F136" s="920"/>
      <c r="G136" s="1060"/>
      <c r="H136" s="920"/>
      <c r="I136" s="60"/>
      <c r="J136" s="60"/>
      <c r="K136" s="60"/>
      <c r="L136" s="920"/>
      <c r="M136" s="920"/>
      <c r="N136" s="920"/>
      <c r="O136" s="920"/>
      <c r="P136" s="920"/>
      <c r="Q136" s="1060"/>
      <c r="R136" s="920"/>
      <c r="S136" s="920"/>
      <c r="T136" s="1060"/>
      <c r="U136" s="920"/>
      <c r="V136" s="920"/>
      <c r="W136" s="920"/>
      <c r="X136" s="60"/>
      <c r="Y136" s="60"/>
      <c r="AA136" s="60"/>
      <c r="AB136" s="921"/>
      <c r="AC136" s="921"/>
      <c r="AD136" s="921"/>
      <c r="AE136" s="921"/>
      <c r="AF136" s="921"/>
      <c r="AG136" s="921"/>
      <c r="AH136" s="921"/>
      <c r="AL136" s="920"/>
      <c r="AM136" s="920"/>
      <c r="AN136" s="1060"/>
      <c r="AO136" s="920"/>
      <c r="AP136" s="920"/>
    </row>
    <row r="137" spans="1:42" s="1099" customFormat="1">
      <c r="A137" s="60"/>
      <c r="B137" s="78"/>
      <c r="C137" s="78"/>
      <c r="D137" s="78"/>
      <c r="E137" s="1051"/>
      <c r="F137" s="1101"/>
      <c r="G137" s="1051"/>
      <c r="H137" s="78"/>
      <c r="I137" s="72"/>
      <c r="J137" s="72"/>
      <c r="K137" s="72"/>
      <c r="L137" s="78"/>
      <c r="M137" s="78"/>
      <c r="N137" s="78"/>
      <c r="O137" s="78"/>
      <c r="P137" s="78"/>
      <c r="Q137" s="1051"/>
      <c r="R137" s="78"/>
      <c r="S137" s="78"/>
      <c r="T137" s="1051"/>
      <c r="U137" s="78"/>
      <c r="V137" s="78"/>
      <c r="W137" s="78"/>
      <c r="X137" s="72"/>
      <c r="Y137" s="72"/>
      <c r="AA137" s="60"/>
      <c r="AB137" s="921"/>
      <c r="AC137" s="921"/>
      <c r="AD137" s="921"/>
      <c r="AE137" s="921"/>
      <c r="AF137" s="921"/>
      <c r="AG137" s="921"/>
      <c r="AH137" s="921"/>
      <c r="AL137" s="78"/>
      <c r="AM137" s="78"/>
      <c r="AN137" s="1051"/>
      <c r="AO137" s="78"/>
      <c r="AP137" s="78"/>
    </row>
    <row r="138" spans="1:42" s="1099" customFormat="1">
      <c r="A138" s="60"/>
      <c r="B138" s="78"/>
      <c r="C138" s="78"/>
      <c r="D138" s="78"/>
      <c r="E138" s="1051"/>
      <c r="F138" s="1101"/>
      <c r="G138" s="1051"/>
      <c r="H138" s="78"/>
      <c r="I138" s="72"/>
      <c r="J138" s="72"/>
      <c r="K138" s="72"/>
      <c r="L138" s="78"/>
      <c r="M138" s="78"/>
      <c r="N138" s="78"/>
      <c r="O138" s="78"/>
      <c r="P138" s="78"/>
      <c r="Q138" s="1051"/>
      <c r="R138" s="78"/>
      <c r="S138" s="78"/>
      <c r="T138" s="1051"/>
      <c r="U138" s="78"/>
      <c r="V138" s="78"/>
      <c r="W138" s="78"/>
      <c r="X138" s="72"/>
      <c r="Y138" s="72"/>
      <c r="AA138" s="60"/>
      <c r="AB138" s="921"/>
      <c r="AC138" s="921"/>
      <c r="AD138" s="921"/>
      <c r="AE138" s="921"/>
      <c r="AF138" s="921"/>
      <c r="AG138" s="921"/>
      <c r="AH138" s="921"/>
      <c r="AL138" s="78"/>
      <c r="AM138" s="78"/>
      <c r="AN138" s="1051"/>
      <c r="AO138" s="78"/>
      <c r="AP138" s="78"/>
    </row>
    <row r="139" spans="1:42" s="1099" customFormat="1">
      <c r="A139" s="60"/>
      <c r="B139" s="78"/>
      <c r="C139" s="78"/>
      <c r="D139" s="78"/>
      <c r="E139" s="1051"/>
      <c r="F139" s="1101"/>
      <c r="G139" s="1051"/>
      <c r="H139" s="78"/>
      <c r="I139" s="72"/>
      <c r="J139" s="72"/>
      <c r="K139" s="72"/>
      <c r="L139" s="78"/>
      <c r="M139" s="78"/>
      <c r="N139" s="78"/>
      <c r="O139" s="78"/>
      <c r="P139" s="78"/>
      <c r="Q139" s="1051"/>
      <c r="R139" s="78"/>
      <c r="S139" s="78"/>
      <c r="T139" s="1051"/>
      <c r="U139" s="78"/>
      <c r="V139" s="78"/>
      <c r="W139" s="78"/>
      <c r="X139" s="72"/>
      <c r="Y139" s="72"/>
      <c r="AA139" s="60"/>
      <c r="AB139" s="921"/>
      <c r="AC139" s="921"/>
      <c r="AD139" s="921"/>
      <c r="AE139" s="921"/>
      <c r="AF139" s="921"/>
      <c r="AG139" s="921"/>
      <c r="AH139" s="921"/>
      <c r="AL139" s="78"/>
      <c r="AM139" s="78"/>
      <c r="AN139" s="1051"/>
      <c r="AO139" s="78"/>
      <c r="AP139" s="78"/>
    </row>
    <row r="140" spans="1:42" s="1099" customFormat="1">
      <c r="A140" s="60"/>
      <c r="B140" s="78"/>
      <c r="C140" s="78"/>
      <c r="D140" s="78"/>
      <c r="E140" s="1051"/>
      <c r="F140" s="1101"/>
      <c r="G140" s="1051"/>
      <c r="H140" s="78"/>
      <c r="I140" s="72"/>
      <c r="J140" s="72"/>
      <c r="K140" s="72"/>
      <c r="L140" s="78"/>
      <c r="M140" s="78"/>
      <c r="N140" s="78"/>
      <c r="O140" s="78"/>
      <c r="P140" s="78"/>
      <c r="Q140" s="1051"/>
      <c r="R140" s="78"/>
      <c r="S140" s="78"/>
      <c r="T140" s="1051"/>
      <c r="U140" s="78"/>
      <c r="V140" s="78"/>
      <c r="W140" s="78"/>
      <c r="X140" s="72"/>
      <c r="Y140" s="72"/>
      <c r="AA140" s="60"/>
      <c r="AB140" s="921"/>
      <c r="AC140" s="921"/>
      <c r="AD140" s="921"/>
      <c r="AE140" s="921"/>
      <c r="AF140" s="921"/>
      <c r="AG140" s="921"/>
      <c r="AH140" s="921"/>
      <c r="AL140" s="78"/>
      <c r="AM140" s="78"/>
      <c r="AN140" s="1051"/>
      <c r="AO140" s="78"/>
      <c r="AP140" s="78"/>
    </row>
    <row r="141" spans="1:42" s="1099" customFormat="1">
      <c r="A141" s="60"/>
      <c r="B141" s="78"/>
      <c r="C141" s="78"/>
      <c r="D141" s="78"/>
      <c r="E141" s="1051"/>
      <c r="F141" s="1101"/>
      <c r="G141" s="1051"/>
      <c r="H141" s="78"/>
      <c r="I141" s="72"/>
      <c r="J141" s="72"/>
      <c r="K141" s="72"/>
      <c r="L141" s="78"/>
      <c r="M141" s="78"/>
      <c r="N141" s="78"/>
      <c r="O141" s="78"/>
      <c r="P141" s="78"/>
      <c r="Q141" s="1051"/>
      <c r="R141" s="78"/>
      <c r="S141" s="78"/>
      <c r="T141" s="1051"/>
      <c r="U141" s="78"/>
      <c r="V141" s="78"/>
      <c r="W141" s="78"/>
      <c r="X141" s="72"/>
      <c r="Y141" s="72"/>
      <c r="AA141" s="60"/>
      <c r="AB141" s="921"/>
      <c r="AC141" s="921"/>
      <c r="AD141" s="921"/>
      <c r="AE141" s="921"/>
      <c r="AF141" s="921"/>
      <c r="AG141" s="921"/>
      <c r="AH141" s="921"/>
      <c r="AL141" s="78"/>
      <c r="AM141" s="78"/>
      <c r="AN141" s="1051"/>
      <c r="AO141" s="78"/>
      <c r="AP141" s="78"/>
    </row>
    <row r="142" spans="1:42" s="1099" customFormat="1">
      <c r="A142" s="60"/>
      <c r="B142" s="78"/>
      <c r="C142" s="78"/>
      <c r="D142" s="78"/>
      <c r="E142" s="1051"/>
      <c r="F142" s="1101"/>
      <c r="G142" s="1051"/>
      <c r="H142" s="78"/>
      <c r="I142" s="72"/>
      <c r="J142" s="72"/>
      <c r="K142" s="72"/>
      <c r="L142" s="78"/>
      <c r="M142" s="78"/>
      <c r="N142" s="78"/>
      <c r="O142" s="78"/>
      <c r="P142" s="78"/>
      <c r="Q142" s="1051"/>
      <c r="R142" s="78"/>
      <c r="S142" s="78"/>
      <c r="T142" s="1051"/>
      <c r="U142" s="78"/>
      <c r="V142" s="78"/>
      <c r="W142" s="78"/>
      <c r="X142" s="72"/>
      <c r="Y142" s="72"/>
      <c r="AA142" s="60"/>
      <c r="AB142" s="921"/>
      <c r="AC142" s="921"/>
      <c r="AD142" s="921"/>
      <c r="AE142" s="921"/>
      <c r="AF142" s="921"/>
      <c r="AG142" s="921"/>
      <c r="AH142" s="921"/>
      <c r="AL142" s="78"/>
      <c r="AM142" s="78"/>
      <c r="AN142" s="1051"/>
      <c r="AO142" s="78"/>
      <c r="AP142" s="78"/>
    </row>
    <row r="143" spans="1:42" s="1099" customFormat="1">
      <c r="A143" s="60"/>
      <c r="B143" s="78"/>
      <c r="C143" s="78"/>
      <c r="D143" s="78"/>
      <c r="E143" s="1051"/>
      <c r="F143" s="1101"/>
      <c r="G143" s="1051"/>
      <c r="H143" s="78"/>
      <c r="I143" s="72"/>
      <c r="J143" s="72"/>
      <c r="K143" s="72"/>
      <c r="L143" s="78"/>
      <c r="M143" s="78"/>
      <c r="N143" s="78"/>
      <c r="O143" s="78"/>
      <c r="P143" s="78"/>
      <c r="Q143" s="1051"/>
      <c r="R143" s="78"/>
      <c r="S143" s="78"/>
      <c r="T143" s="1051"/>
      <c r="U143" s="78"/>
      <c r="V143" s="78"/>
      <c r="W143" s="78"/>
      <c r="X143" s="72"/>
      <c r="Y143" s="72"/>
      <c r="AA143" s="60"/>
      <c r="AB143" s="921"/>
      <c r="AC143" s="921"/>
      <c r="AD143" s="921"/>
      <c r="AE143" s="921"/>
      <c r="AF143" s="921"/>
      <c r="AG143" s="921"/>
      <c r="AH143" s="921"/>
      <c r="AL143" s="78"/>
      <c r="AM143" s="78"/>
      <c r="AN143" s="1051"/>
      <c r="AO143" s="78"/>
      <c r="AP143" s="78"/>
    </row>
    <row r="144" spans="1:42" s="1099" customFormat="1">
      <c r="A144" s="60"/>
      <c r="B144" s="60"/>
      <c r="C144" s="60"/>
      <c r="D144" s="60"/>
      <c r="E144" s="488"/>
      <c r="F144" s="60"/>
      <c r="G144" s="488"/>
      <c r="H144" s="60"/>
      <c r="I144" s="60"/>
      <c r="J144" s="60"/>
      <c r="K144" s="60"/>
      <c r="L144" s="60"/>
      <c r="M144" s="60"/>
      <c r="N144" s="60"/>
      <c r="O144" s="60"/>
      <c r="P144" s="60"/>
      <c r="Q144" s="488"/>
      <c r="R144" s="60"/>
      <c r="S144" s="60"/>
      <c r="T144" s="488"/>
      <c r="U144" s="60"/>
      <c r="V144" s="60"/>
      <c r="W144" s="60"/>
      <c r="X144" s="60"/>
      <c r="Y144" s="60"/>
      <c r="AA144" s="60"/>
      <c r="AB144" s="921"/>
      <c r="AC144" s="921"/>
      <c r="AD144" s="921"/>
      <c r="AE144" s="921"/>
      <c r="AF144" s="921"/>
      <c r="AG144" s="921"/>
      <c r="AH144" s="921"/>
      <c r="AL144" s="60"/>
      <c r="AM144" s="60"/>
      <c r="AN144" s="488"/>
      <c r="AO144" s="60"/>
      <c r="AP144" s="60"/>
    </row>
    <row r="145" spans="1:42" s="1099" customFormat="1">
      <c r="A145" s="60"/>
      <c r="B145" s="78"/>
      <c r="C145" s="78"/>
      <c r="D145" s="78"/>
      <c r="E145" s="1051"/>
      <c r="F145" s="1101"/>
      <c r="G145" s="1051"/>
      <c r="H145" s="78"/>
      <c r="I145" s="72"/>
      <c r="J145" s="72"/>
      <c r="K145" s="72"/>
      <c r="L145" s="78"/>
      <c r="M145" s="78"/>
      <c r="N145" s="78"/>
      <c r="O145" s="78"/>
      <c r="P145" s="78"/>
      <c r="Q145" s="1051"/>
      <c r="R145" s="78"/>
      <c r="S145" s="78"/>
      <c r="T145" s="1051"/>
      <c r="U145" s="78"/>
      <c r="V145" s="78"/>
      <c r="W145" s="78"/>
      <c r="X145" s="72"/>
      <c r="Y145" s="72"/>
      <c r="AA145" s="60"/>
      <c r="AB145" s="921"/>
      <c r="AC145" s="921"/>
      <c r="AD145" s="921"/>
      <c r="AE145" s="921"/>
      <c r="AF145" s="921"/>
      <c r="AG145" s="921"/>
      <c r="AH145" s="921"/>
      <c r="AL145" s="78"/>
      <c r="AM145" s="78"/>
      <c r="AN145" s="1051"/>
      <c r="AO145" s="78"/>
      <c r="AP145" s="78"/>
    </row>
    <row r="146" spans="1:42" s="1099" customFormat="1">
      <c r="A146" s="60"/>
      <c r="B146" s="78"/>
      <c r="C146" s="78"/>
      <c r="D146" s="78"/>
      <c r="E146" s="1051"/>
      <c r="F146" s="1101"/>
      <c r="G146" s="1051"/>
      <c r="H146" s="78"/>
      <c r="I146" s="72"/>
      <c r="J146" s="72"/>
      <c r="K146" s="72"/>
      <c r="L146" s="78"/>
      <c r="M146" s="78"/>
      <c r="N146" s="78"/>
      <c r="O146" s="78"/>
      <c r="P146" s="78"/>
      <c r="Q146" s="1051"/>
      <c r="R146" s="78"/>
      <c r="S146" s="78"/>
      <c r="T146" s="1051"/>
      <c r="U146" s="78"/>
      <c r="V146" s="78"/>
      <c r="W146" s="78"/>
      <c r="X146" s="72"/>
      <c r="Y146" s="72"/>
      <c r="AA146" s="60"/>
      <c r="AB146" s="921"/>
      <c r="AC146" s="921"/>
      <c r="AD146" s="921"/>
      <c r="AE146" s="921"/>
      <c r="AF146" s="921"/>
      <c r="AG146" s="921"/>
      <c r="AH146" s="921"/>
      <c r="AL146" s="78"/>
      <c r="AM146" s="78"/>
      <c r="AN146" s="1051"/>
      <c r="AO146" s="78"/>
      <c r="AP146" s="78"/>
    </row>
    <row r="147" spans="1:42" s="1099" customFormat="1">
      <c r="A147" s="60"/>
      <c r="B147" s="78"/>
      <c r="C147" s="78"/>
      <c r="D147" s="78"/>
      <c r="E147" s="1051"/>
      <c r="F147" s="1101"/>
      <c r="G147" s="1051"/>
      <c r="H147" s="78"/>
      <c r="I147" s="72"/>
      <c r="J147" s="72"/>
      <c r="K147" s="72"/>
      <c r="L147" s="78"/>
      <c r="M147" s="78"/>
      <c r="N147" s="78"/>
      <c r="O147" s="78"/>
      <c r="P147" s="78"/>
      <c r="Q147" s="1051"/>
      <c r="R147" s="78"/>
      <c r="S147" s="78"/>
      <c r="T147" s="1051"/>
      <c r="U147" s="78"/>
      <c r="V147" s="78"/>
      <c r="W147" s="78"/>
      <c r="X147" s="72"/>
      <c r="Y147" s="72"/>
      <c r="AA147" s="60"/>
      <c r="AB147" s="921"/>
      <c r="AC147" s="921"/>
      <c r="AD147" s="921"/>
      <c r="AE147" s="921"/>
      <c r="AF147" s="921"/>
      <c r="AG147" s="921"/>
      <c r="AH147" s="921"/>
      <c r="AL147" s="78"/>
      <c r="AM147" s="78"/>
      <c r="AN147" s="1051"/>
      <c r="AO147" s="78"/>
      <c r="AP147" s="78"/>
    </row>
  </sheetData>
  <mergeCells count="120">
    <mergeCell ref="P5:Q7"/>
    <mergeCell ref="AA4:AA24"/>
    <mergeCell ref="R32:V32"/>
    <mergeCell ref="R35:V35"/>
    <mergeCell ref="W3:Y3"/>
    <mergeCell ref="R3:V3"/>
    <mergeCell ref="L3:M3"/>
    <mergeCell ref="AL4:AP4"/>
    <mergeCell ref="R30:V30"/>
    <mergeCell ref="W5:Y7"/>
    <mergeCell ref="R5:V9"/>
    <mergeCell ref="AL10:AP15"/>
    <mergeCell ref="AL5:AP9"/>
    <mergeCell ref="R28:V28"/>
    <mergeCell ref="O5:O9"/>
    <mergeCell ref="P3:Q3"/>
    <mergeCell ref="R4:V4"/>
    <mergeCell ref="L4:N4"/>
    <mergeCell ref="AI4:AJ20"/>
    <mergeCell ref="AB4:AH4"/>
    <mergeCell ref="L5:N12"/>
    <mergeCell ref="L13:N23"/>
    <mergeCell ref="AB5:AH12"/>
    <mergeCell ref="AB13:AG13"/>
    <mergeCell ref="R10:V15"/>
    <mergeCell ref="AB14:AG14"/>
    <mergeCell ref="F34:G34"/>
    <mergeCell ref="F35:G35"/>
    <mergeCell ref="F36:G36"/>
    <mergeCell ref="F37:G37"/>
    <mergeCell ref="F31:G31"/>
    <mergeCell ref="F44:G44"/>
    <mergeCell ref="AL44:AP44"/>
    <mergeCell ref="L44:M44"/>
    <mergeCell ref="L43:M43"/>
    <mergeCell ref="L42:M42"/>
    <mergeCell ref="R34:V34"/>
    <mergeCell ref="R33:V33"/>
    <mergeCell ref="F33:G33"/>
    <mergeCell ref="F32:G32"/>
    <mergeCell ref="R44:V44"/>
    <mergeCell ref="R40:V40"/>
    <mergeCell ref="R42:V42"/>
    <mergeCell ref="R43:V43"/>
    <mergeCell ref="R36:V36"/>
    <mergeCell ref="R37:V37"/>
    <mergeCell ref="R38:V38"/>
    <mergeCell ref="AL42:AP42"/>
    <mergeCell ref="L40:M40"/>
    <mergeCell ref="R39:V39"/>
    <mergeCell ref="H5:K7"/>
    <mergeCell ref="H24:I24"/>
    <mergeCell ref="J24:K24"/>
    <mergeCell ref="J15:K17"/>
    <mergeCell ref="H23:K23"/>
    <mergeCell ref="R31:V31"/>
    <mergeCell ref="AL36:AP36"/>
    <mergeCell ref="AL39:AP39"/>
    <mergeCell ref="F43:G43"/>
    <mergeCell ref="F42:G42"/>
    <mergeCell ref="F40:G40"/>
    <mergeCell ref="AL40:AP40"/>
    <mergeCell ref="AL37:AP37"/>
    <mergeCell ref="AL38:AP38"/>
    <mergeCell ref="F39:G39"/>
    <mergeCell ref="AL43:AP43"/>
    <mergeCell ref="L39:M39"/>
    <mergeCell ref="L33:M33"/>
    <mergeCell ref="L35:M35"/>
    <mergeCell ref="L38:M38"/>
    <mergeCell ref="L36:M36"/>
    <mergeCell ref="L34:M34"/>
    <mergeCell ref="L37:M37"/>
    <mergeCell ref="F38:G38"/>
    <mergeCell ref="AL35:AP35"/>
    <mergeCell ref="AL31:AP31"/>
    <mergeCell ref="AL32:AP32"/>
    <mergeCell ref="AL33:AP33"/>
    <mergeCell ref="AL34:AP34"/>
    <mergeCell ref="L32:M32"/>
    <mergeCell ref="A4:A24"/>
    <mergeCell ref="F5:G9"/>
    <mergeCell ref="F25:G25"/>
    <mergeCell ref="C4:D4"/>
    <mergeCell ref="C5:E7"/>
    <mergeCell ref="C20:C21"/>
    <mergeCell ref="E20:E21"/>
    <mergeCell ref="L27:M27"/>
    <mergeCell ref="L30:M30"/>
    <mergeCell ref="L28:M28"/>
    <mergeCell ref="F27:G27"/>
    <mergeCell ref="AL27:AP27"/>
    <mergeCell ref="L26:M26"/>
    <mergeCell ref="AL26:AP26"/>
    <mergeCell ref="AL28:AP28"/>
    <mergeCell ref="AL29:AP29"/>
    <mergeCell ref="AL30:AP30"/>
    <mergeCell ref="AL25:AP25"/>
    <mergeCell ref="C19:D19"/>
    <mergeCell ref="J10:K10"/>
    <mergeCell ref="AL22:AO23"/>
    <mergeCell ref="L31:M31"/>
    <mergeCell ref="L29:M29"/>
    <mergeCell ref="Y11:Y16"/>
    <mergeCell ref="P24:Q24"/>
    <mergeCell ref="W11:X12"/>
    <mergeCell ref="W24:X24"/>
    <mergeCell ref="R22:V23"/>
    <mergeCell ref="L24:M24"/>
    <mergeCell ref="L25:M25"/>
    <mergeCell ref="O19:O23"/>
    <mergeCell ref="O11:O18"/>
    <mergeCell ref="R25:V25"/>
    <mergeCell ref="F28:G28"/>
    <mergeCell ref="F30:G30"/>
    <mergeCell ref="R26:V26"/>
    <mergeCell ref="R27:V27"/>
    <mergeCell ref="F26:G26"/>
    <mergeCell ref="F29:G29"/>
    <mergeCell ref="R29:V29"/>
  </mergeCells>
  <phoneticPr fontId="1" type="noConversion"/>
  <dataValidations disablePrompts="1" count="1">
    <dataValidation type="custom" errorStyle="warning" allowBlank="1" showErrorMessage="1" errorTitle="LSD" error="Out of range: press Yes to force the entry, No to retry, or Cancel to restore the cell value." sqref="AB26:AH28 AB30:AH32 AB34:AH36 AB38:AH40 AB42:AH44">
      <formula1>AND(ISNUMBER(AB26),OR(1=0,AND(AB26&gt;=0,AB26&lt;=90)))</formula1>
    </dataValidation>
  </dataValidations>
  <pageMargins left="0.118110236220472" right="0.11799999999999999" top="0.196850393700787" bottom="0.118110236220472" header="0" footer="0"/>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dimension ref="A1:BW50"/>
  <sheetViews>
    <sheetView showGridLines="0" topLeftCell="Q4" zoomScaleSheetLayoutView="100" workbookViewId="0">
      <selection activeCell="U30" sqref="U30:U32"/>
    </sheetView>
  </sheetViews>
  <sheetFormatPr baseColWidth="10" defaultColWidth="9.59765625" defaultRowHeight="12.75"/>
  <cols>
    <col min="1" max="1" width="2" style="623" customWidth="1"/>
    <col min="2" max="2" width="7.19921875" style="918" bestFit="1" customWidth="1"/>
    <col min="3" max="3" width="1" style="921" customWidth="1"/>
    <col min="4" max="4" width="37.3984375" style="921" customWidth="1"/>
    <col min="5" max="5" width="1.796875" style="921" customWidth="1"/>
    <col min="6" max="6" width="4.59765625" style="921" customWidth="1"/>
    <col min="7" max="7" width="3.19921875" style="921" customWidth="1"/>
    <col min="8" max="8" width="7.3984375" style="789" customWidth="1"/>
    <col min="9" max="9" width="8.3984375" style="1123" customWidth="1"/>
    <col min="10" max="11" width="3.796875" style="1123" customWidth="1"/>
    <col min="12" max="12" width="8.796875" style="1103" customWidth="1"/>
    <col min="13" max="13" width="39.59765625" style="1103" customWidth="1"/>
    <col min="14" max="14" width="3.796875" style="1103" customWidth="1"/>
    <col min="15" max="15" width="5" style="1103" customWidth="1"/>
    <col min="16" max="16" width="38" style="921" customWidth="1"/>
    <col min="17" max="17" width="5" style="922" customWidth="1"/>
    <col min="18" max="18" width="3.59765625" style="993" bestFit="1" customWidth="1"/>
    <col min="19" max="19" width="7.19921875" style="993" bestFit="1" customWidth="1"/>
    <col min="20" max="20" width="4.59765625" style="623" customWidth="1"/>
    <col min="21" max="21" width="7.19921875" style="918" bestFit="1" customWidth="1"/>
    <col min="22" max="22" width="5" style="921" bestFit="1" customWidth="1"/>
    <col min="23" max="23" width="12" style="921" customWidth="1"/>
    <col min="24" max="24" width="3.59765625" style="921" customWidth="1"/>
    <col min="25" max="25" width="6.3984375" style="921" customWidth="1"/>
    <col min="26" max="26" width="21.796875" style="921" customWidth="1"/>
    <col min="27" max="27" width="17.3984375" style="921" customWidth="1"/>
    <col min="28" max="28" width="1.3984375" style="921" hidden="1" customWidth="1"/>
    <col min="29" max="29" width="8.19921875" style="921" hidden="1" customWidth="1"/>
    <col min="30" max="30" width="2.796875" style="921" hidden="1" customWidth="1"/>
    <col min="31" max="31" width="11.59765625" style="921" hidden="1" customWidth="1"/>
    <col min="32" max="33" width="15" style="1103" hidden="1" customWidth="1"/>
    <col min="34" max="34" width="32" style="1103" hidden="1" customWidth="1"/>
    <col min="35" max="35" width="3.19921875" style="1103" hidden="1" customWidth="1"/>
    <col min="36" max="36" width="15" style="921" hidden="1" customWidth="1"/>
    <col min="37" max="37" width="6" style="623" hidden="1" customWidth="1"/>
    <col min="38" max="38" width="7.19921875" style="918" hidden="1" customWidth="1"/>
    <col min="39" max="39" width="7.59765625" style="1102" hidden="1" customWidth="1"/>
    <col min="40" max="41" width="3.796875" style="1102" hidden="1" customWidth="1"/>
    <col min="42" max="42" width="7.19921875" style="921" hidden="1" customWidth="1"/>
    <col min="43" max="43" width="5" style="921" hidden="1" customWidth="1"/>
    <col min="44" max="44" width="12" style="921" hidden="1" customWidth="1"/>
    <col min="45" max="45" width="3.59765625" style="921" hidden="1" customWidth="1"/>
    <col min="46" max="46" width="6.3984375" style="921" hidden="1" customWidth="1"/>
    <col min="47" max="47" width="12" style="921" hidden="1" customWidth="1"/>
    <col min="48" max="48" width="3.3984375" style="921" hidden="1" customWidth="1"/>
    <col min="49" max="49" width="1.3984375" style="921" hidden="1" customWidth="1"/>
    <col min="50" max="50" width="8" style="921" hidden="1" customWidth="1"/>
    <col min="51" max="51" width="2.796875" style="921" hidden="1" customWidth="1"/>
    <col min="52" max="52" width="15" style="921" hidden="1" customWidth="1"/>
    <col min="53" max="54" width="15" style="1103" hidden="1" customWidth="1"/>
    <col min="55" max="55" width="32" style="1103" hidden="1" customWidth="1"/>
    <col min="56" max="56" width="3.19921875" style="1103" hidden="1" customWidth="1"/>
    <col min="57" max="57" width="15" style="921" hidden="1" customWidth="1"/>
    <col min="58" max="58" width="2" style="623" hidden="1" customWidth="1"/>
    <col min="59" max="59" width="7.19921875" style="918" hidden="1" customWidth="1"/>
    <col min="60" max="60" width="7.59765625" style="1123" customWidth="1"/>
    <col min="61" max="62" width="3.796875" style="1123" customWidth="1"/>
    <col min="63" max="63" width="22.3984375" style="1103" customWidth="1"/>
    <col min="64" max="64" width="5" style="1103" customWidth="1"/>
    <col min="65" max="65" width="12" style="1103" customWidth="1"/>
    <col min="66" max="66" width="3.59765625" style="1103" customWidth="1"/>
    <col min="67" max="67" width="6.3984375" style="1103" customWidth="1"/>
    <col min="68" max="68" width="12" style="1103" customWidth="1"/>
    <col min="69" max="69" width="3.3984375" style="1103" customWidth="1"/>
    <col min="70" max="70" width="5" style="1103" customWidth="1"/>
    <col min="71" max="71" width="12" style="1103" customWidth="1"/>
    <col min="72" max="72" width="3.59765625" style="1103" customWidth="1"/>
    <col min="73" max="73" width="6.3984375" style="1103" customWidth="1"/>
    <col min="74" max="74" width="12" style="1103" customWidth="1"/>
    <col min="75" max="75" width="3.3984375" style="1103" customWidth="1"/>
    <col min="76" max="16384" width="9.59765625" style="1016"/>
  </cols>
  <sheetData>
    <row r="1" spans="1:75" ht="18" customHeight="1">
      <c r="B1" s="18"/>
      <c r="C1" s="18"/>
      <c r="D1" s="18" t="s">
        <v>213</v>
      </c>
      <c r="E1" s="18"/>
      <c r="F1" s="18"/>
      <c r="G1" s="18"/>
      <c r="H1" s="62"/>
      <c r="I1" s="56"/>
      <c r="J1" s="56"/>
      <c r="K1" s="56"/>
      <c r="L1" s="56"/>
      <c r="M1" s="56"/>
      <c r="N1" s="56"/>
      <c r="O1" s="56"/>
      <c r="P1" s="18"/>
      <c r="Q1" s="1074"/>
      <c r="R1" s="62"/>
      <c r="S1" s="62"/>
      <c r="U1" s="18"/>
      <c r="V1" s="18" t="s">
        <v>213</v>
      </c>
      <c r="X1" s="18"/>
      <c r="Y1" s="18"/>
      <c r="AA1" s="18"/>
      <c r="AB1" s="18"/>
      <c r="AC1" s="18"/>
      <c r="AD1" s="18"/>
      <c r="AE1" s="18"/>
      <c r="AF1" s="56"/>
      <c r="AG1" s="56"/>
      <c r="AH1" s="56"/>
      <c r="AI1" s="56"/>
      <c r="AJ1" s="18"/>
      <c r="AL1" s="18"/>
      <c r="AM1" s="18" t="s">
        <v>213</v>
      </c>
      <c r="AN1" s="18"/>
      <c r="AO1" s="18"/>
      <c r="AP1" s="18"/>
      <c r="AQ1" s="18"/>
      <c r="AS1" s="18"/>
      <c r="AT1" s="18"/>
      <c r="AV1" s="18"/>
      <c r="AW1" s="18"/>
      <c r="AX1" s="18"/>
      <c r="AY1" s="18"/>
      <c r="AZ1" s="18"/>
      <c r="BA1" s="56"/>
      <c r="BB1" s="56"/>
      <c r="BD1" s="56"/>
      <c r="BE1" s="18"/>
      <c r="BG1" s="18"/>
      <c r="BH1" s="56"/>
      <c r="BI1" s="56"/>
      <c r="BJ1" s="56"/>
      <c r="BK1" s="56"/>
      <c r="BL1" s="56"/>
      <c r="BN1" s="56"/>
      <c r="BO1" s="56"/>
      <c r="BQ1" s="56"/>
      <c r="BR1" s="56"/>
      <c r="BT1" s="56"/>
      <c r="BU1" s="56"/>
      <c r="BW1" s="56"/>
    </row>
    <row r="2" spans="1:75" ht="23.25" customHeight="1">
      <c r="B2" s="19"/>
      <c r="C2" s="19"/>
      <c r="D2" s="942" t="s">
        <v>571</v>
      </c>
      <c r="E2" s="19"/>
      <c r="F2" s="19"/>
      <c r="G2" s="19"/>
      <c r="H2" s="185"/>
      <c r="I2" s="559"/>
      <c r="J2" s="559"/>
      <c r="K2" s="559"/>
      <c r="L2" s="73"/>
      <c r="M2" s="558"/>
      <c r="N2" s="559"/>
      <c r="O2" s="559"/>
      <c r="P2" s="942"/>
      <c r="Q2" s="62"/>
      <c r="R2" s="62"/>
      <c r="S2" s="62"/>
      <c r="U2" s="19"/>
      <c r="V2" s="2070" t="s">
        <v>571</v>
      </c>
      <c r="W2" s="2070"/>
      <c r="X2" s="2070"/>
      <c r="Y2" s="2070"/>
      <c r="Z2" s="2070"/>
      <c r="AA2" s="2070"/>
      <c r="AB2" s="62"/>
      <c r="AC2" s="62"/>
      <c r="AD2" s="62"/>
      <c r="AE2" s="62"/>
      <c r="AF2" s="73"/>
      <c r="AG2" s="73"/>
      <c r="AH2" s="73"/>
      <c r="AI2" s="73"/>
      <c r="AJ2" s="62"/>
      <c r="AL2" s="19"/>
      <c r="AM2" s="942" t="s">
        <v>572</v>
      </c>
      <c r="AN2" s="19"/>
      <c r="AO2" s="19"/>
      <c r="AP2" s="62"/>
      <c r="AQ2" s="62"/>
      <c r="AS2" s="62"/>
      <c r="AT2" s="62"/>
      <c r="AV2" s="62"/>
      <c r="AW2" s="62"/>
      <c r="AX2" s="62"/>
      <c r="AY2" s="62"/>
      <c r="AZ2" s="62"/>
      <c r="BA2" s="73"/>
      <c r="BB2" s="73"/>
      <c r="BD2" s="73"/>
      <c r="BE2" s="62"/>
      <c r="BG2" s="19"/>
      <c r="BH2" s="558"/>
      <c r="BI2" s="559"/>
      <c r="BJ2" s="559"/>
      <c r="BK2" s="73"/>
      <c r="BL2" s="73"/>
      <c r="BN2" s="73"/>
      <c r="BO2" s="73"/>
      <c r="BQ2" s="73"/>
      <c r="BR2" s="73"/>
      <c r="BT2" s="73"/>
      <c r="BU2" s="73"/>
      <c r="BW2" s="73"/>
    </row>
    <row r="3" spans="1:75" s="623" customFormat="1">
      <c r="B3" s="299"/>
      <c r="C3" s="965"/>
      <c r="D3" s="635"/>
      <c r="E3" s="635"/>
      <c r="F3" s="635"/>
      <c r="G3" s="635"/>
      <c r="H3" s="635"/>
      <c r="I3" s="635"/>
      <c r="J3" s="635"/>
      <c r="K3" s="635"/>
      <c r="L3" s="635"/>
      <c r="M3" s="635"/>
      <c r="N3" s="635"/>
      <c r="O3" s="635"/>
      <c r="P3" s="635"/>
      <c r="Q3" s="635"/>
      <c r="R3" s="946"/>
      <c r="S3" s="946"/>
      <c r="U3" s="299"/>
      <c r="V3" s="1991"/>
      <c r="W3" s="1991"/>
      <c r="X3" s="1991"/>
      <c r="Y3" s="1991"/>
      <c r="Z3" s="1991"/>
      <c r="AA3" s="1991"/>
      <c r="AB3" s="2071"/>
      <c r="AC3" s="2071"/>
      <c r="AD3" s="2071"/>
      <c r="AE3" s="946"/>
      <c r="AF3" s="946"/>
      <c r="AG3" s="946"/>
      <c r="AH3" s="2071"/>
      <c r="AI3" s="2071"/>
      <c r="AJ3" s="946"/>
      <c r="AL3" s="299"/>
      <c r="AM3" s="946"/>
      <c r="AN3" s="946"/>
      <c r="AO3" s="946"/>
      <c r="AP3" s="946"/>
      <c r="AQ3" s="2074"/>
      <c r="AR3" s="2074"/>
      <c r="AS3" s="2074"/>
      <c r="AT3" s="2074"/>
      <c r="AU3" s="2074"/>
      <c r="AV3" s="2074"/>
      <c r="AW3" s="2071"/>
      <c r="AX3" s="2071"/>
      <c r="AY3" s="2071"/>
      <c r="AZ3" s="946"/>
      <c r="BA3" s="946"/>
      <c r="BB3" s="946"/>
      <c r="BC3" s="2071"/>
      <c r="BD3" s="2071"/>
      <c r="BE3" s="946"/>
      <c r="BG3" s="299"/>
      <c r="BH3" s="946"/>
      <c r="BI3" s="946"/>
      <c r="BJ3" s="946"/>
      <c r="BK3" s="946"/>
      <c r="BL3" s="1935"/>
      <c r="BM3" s="1935"/>
      <c r="BN3" s="1935"/>
      <c r="BO3" s="1935"/>
      <c r="BP3" s="1935"/>
      <c r="BQ3" s="1935"/>
      <c r="BR3" s="1935"/>
      <c r="BS3" s="1935"/>
      <c r="BT3" s="1935"/>
      <c r="BU3" s="1935"/>
      <c r="BV3" s="1935"/>
      <c r="BW3" s="1935"/>
    </row>
    <row r="4" spans="1:75" s="611" customFormat="1" ht="12.75" customHeight="1">
      <c r="A4" s="636"/>
      <c r="B4" s="1893" t="s">
        <v>564</v>
      </c>
      <c r="C4" s="949"/>
      <c r="D4" s="1922">
        <v>-3.01</v>
      </c>
      <c r="E4" s="1922"/>
      <c r="F4" s="949"/>
      <c r="G4" s="949"/>
      <c r="H4" s="950"/>
      <c r="I4" s="945">
        <f>D4-0.01</f>
        <v>-3.0199999999999996</v>
      </c>
      <c r="J4" s="949"/>
      <c r="K4" s="949"/>
      <c r="L4" s="950"/>
      <c r="M4" s="1896">
        <f>I4-0.01</f>
        <v>-3.0299999999999994</v>
      </c>
      <c r="N4" s="1922"/>
      <c r="O4" s="637"/>
      <c r="P4" s="1896">
        <f>M4-0.01</f>
        <v>-3.0399999999999991</v>
      </c>
      <c r="Q4" s="1922"/>
      <c r="R4" s="1922"/>
      <c r="S4" s="950"/>
      <c r="T4" s="636"/>
      <c r="U4" s="1893" t="s">
        <v>564</v>
      </c>
      <c r="V4" s="1896">
        <f>P4-0.01</f>
        <v>-3.0499999999999989</v>
      </c>
      <c r="W4" s="1922"/>
      <c r="X4" s="1922"/>
      <c r="Y4" s="1922"/>
      <c r="Z4" s="1922"/>
      <c r="AA4" s="1897"/>
      <c r="AB4" s="1896">
        <f>V4-0.01</f>
        <v>-3.0599999999999987</v>
      </c>
      <c r="AC4" s="1922"/>
      <c r="AD4" s="1922"/>
      <c r="AE4" s="1897"/>
      <c r="AF4" s="945">
        <f>AB4-0.01</f>
        <v>-3.0699999999999985</v>
      </c>
      <c r="AG4" s="945">
        <f>AF4-0.01</f>
        <v>-3.0799999999999983</v>
      </c>
      <c r="AH4" s="945">
        <f>AG4-0.01</f>
        <v>-3.0899999999999981</v>
      </c>
      <c r="AI4" s="950"/>
      <c r="AJ4" s="262">
        <f>AH4-0.01</f>
        <v>-3.0999999999999979</v>
      </c>
      <c r="AK4" s="636"/>
      <c r="AL4" s="2005" t="s">
        <v>140</v>
      </c>
      <c r="AM4" s="945">
        <f>AJ4-0.01</f>
        <v>-3.1099999999999977</v>
      </c>
      <c r="AN4" s="949"/>
      <c r="AO4" s="949"/>
      <c r="AP4" s="950"/>
      <c r="AQ4" s="1896">
        <f>AM4-0.01</f>
        <v>-3.1199999999999974</v>
      </c>
      <c r="AR4" s="1922"/>
      <c r="AS4" s="1922"/>
      <c r="AT4" s="1922"/>
      <c r="AU4" s="1922"/>
      <c r="AV4" s="1897"/>
      <c r="AW4" s="1896">
        <f>AQ4-0.01</f>
        <v>-3.1299999999999972</v>
      </c>
      <c r="AX4" s="1922"/>
      <c r="AY4" s="1922"/>
      <c r="AZ4" s="1897"/>
      <c r="BA4" s="945">
        <f>AW4-0.01</f>
        <v>-3.139999999999997</v>
      </c>
      <c r="BB4" s="262">
        <f>BA4-0.01</f>
        <v>-3.1499999999999968</v>
      </c>
      <c r="BC4" s="945">
        <f>BB4-0.01</f>
        <v>-3.1599999999999966</v>
      </c>
      <c r="BD4" s="950"/>
      <c r="BE4" s="262">
        <f>BC4-0.01</f>
        <v>-3.1699999999999964</v>
      </c>
      <c r="BF4" s="636"/>
      <c r="BG4" s="2005" t="s">
        <v>140</v>
      </c>
      <c r="BH4" s="1619">
        <f>BE4-0.01</f>
        <v>-3.1799999999999962</v>
      </c>
      <c r="BI4" s="1620"/>
      <c r="BJ4" s="1620"/>
      <c r="BK4" s="1621"/>
      <c r="BL4" s="1992">
        <f>BH4-0.01</f>
        <v>-3.1899999999999959</v>
      </c>
      <c r="BM4" s="1993"/>
      <c r="BN4" s="1993"/>
      <c r="BO4" s="1993"/>
      <c r="BP4" s="1993"/>
      <c r="BQ4" s="1994"/>
      <c r="BR4" s="1992">
        <f>BL4-0.01</f>
        <v>-3.1999999999999957</v>
      </c>
      <c r="BS4" s="1993"/>
      <c r="BT4" s="1993"/>
      <c r="BU4" s="1993"/>
      <c r="BV4" s="1993"/>
      <c r="BW4" s="1994"/>
    </row>
    <row r="5" spans="1:75" ht="12.75" customHeight="1">
      <c r="B5" s="1894"/>
      <c r="C5" s="990"/>
      <c r="D5" s="1923" t="s">
        <v>645</v>
      </c>
      <c r="E5" s="1923"/>
      <c r="F5" s="1923"/>
      <c r="G5" s="948"/>
      <c r="H5" s="947"/>
      <c r="I5" s="1909" t="s">
        <v>646</v>
      </c>
      <c r="J5" s="1910"/>
      <c r="K5" s="1910"/>
      <c r="L5" s="1911"/>
      <c r="M5" s="1930" t="s">
        <v>883</v>
      </c>
      <c r="N5" s="1933"/>
      <c r="O5" s="1934"/>
      <c r="P5" s="1907" t="s">
        <v>647</v>
      </c>
      <c r="Q5" s="1923"/>
      <c r="R5" s="1923"/>
      <c r="S5" s="1908"/>
      <c r="U5" s="1894"/>
      <c r="V5" s="1907" t="s">
        <v>648</v>
      </c>
      <c r="W5" s="1923"/>
      <c r="X5" s="1923"/>
      <c r="Y5" s="1923"/>
      <c r="Z5" s="1923"/>
      <c r="AA5" s="1908"/>
      <c r="AB5" s="1907" t="s">
        <v>573</v>
      </c>
      <c r="AC5" s="1923"/>
      <c r="AD5" s="1923"/>
      <c r="AE5" s="1908"/>
      <c r="AF5" s="2056" t="s">
        <v>574</v>
      </c>
      <c r="AG5" s="2056" t="s">
        <v>575</v>
      </c>
      <c r="AH5" s="991" t="s">
        <v>214</v>
      </c>
      <c r="AI5" s="1104"/>
      <c r="AJ5" s="2054" t="s">
        <v>576</v>
      </c>
      <c r="AL5" s="2006"/>
      <c r="AM5" s="1898" t="s">
        <v>577</v>
      </c>
      <c r="AN5" s="1985"/>
      <c r="AO5" s="1985"/>
      <c r="AP5" s="1899"/>
      <c r="AQ5" s="1907" t="s">
        <v>215</v>
      </c>
      <c r="AR5" s="1923"/>
      <c r="AS5" s="1923"/>
      <c r="AT5" s="1923"/>
      <c r="AU5" s="1923"/>
      <c r="AV5" s="1908"/>
      <c r="AW5" s="1907" t="s">
        <v>216</v>
      </c>
      <c r="AX5" s="1923"/>
      <c r="AY5" s="1923"/>
      <c r="AZ5" s="1908"/>
      <c r="BA5" s="2056" t="s">
        <v>217</v>
      </c>
      <c r="BB5" s="2056" t="s">
        <v>218</v>
      </c>
      <c r="BC5" s="2065" t="s">
        <v>219</v>
      </c>
      <c r="BD5" s="2066"/>
      <c r="BE5" s="2054" t="s">
        <v>220</v>
      </c>
      <c r="BG5" s="2006"/>
      <c r="BH5" s="2062" t="s">
        <v>886</v>
      </c>
      <c r="BI5" s="2063"/>
      <c r="BJ5" s="2063"/>
      <c r="BK5" s="2064"/>
      <c r="BL5" s="2043" t="s">
        <v>885</v>
      </c>
      <c r="BM5" s="2044"/>
      <c r="BN5" s="2044"/>
      <c r="BO5" s="2044"/>
      <c r="BP5" s="2044"/>
      <c r="BQ5" s="2045"/>
      <c r="BR5" s="2043" t="s">
        <v>884</v>
      </c>
      <c r="BS5" s="2044"/>
      <c r="BT5" s="2044"/>
      <c r="BU5" s="2044"/>
      <c r="BV5" s="2044"/>
      <c r="BW5" s="2045"/>
    </row>
    <row r="6" spans="1:75" ht="27.75" customHeight="1">
      <c r="B6" s="1894"/>
      <c r="C6" s="78"/>
      <c r="D6" s="1923"/>
      <c r="E6" s="1923"/>
      <c r="F6" s="1923"/>
      <c r="G6" s="948"/>
      <c r="H6" s="947"/>
      <c r="I6" s="1909"/>
      <c r="J6" s="1910"/>
      <c r="K6" s="1910"/>
      <c r="L6" s="1911"/>
      <c r="M6" s="2020"/>
      <c r="N6" s="2021"/>
      <c r="O6" s="2022"/>
      <c r="P6" s="1907"/>
      <c r="Q6" s="1923"/>
      <c r="R6" s="1923"/>
      <c r="S6" s="1908"/>
      <c r="U6" s="1894"/>
      <c r="V6" s="1907"/>
      <c r="W6" s="1923"/>
      <c r="X6" s="1923"/>
      <c r="Y6" s="1923"/>
      <c r="Z6" s="1923"/>
      <c r="AA6" s="1908"/>
      <c r="AB6" s="1907"/>
      <c r="AC6" s="1923"/>
      <c r="AD6" s="1923"/>
      <c r="AE6" s="1908"/>
      <c r="AF6" s="2056"/>
      <c r="AG6" s="2056"/>
      <c r="AH6" s="1930" t="s">
        <v>221</v>
      </c>
      <c r="AI6" s="1934"/>
      <c r="AJ6" s="2054"/>
      <c r="AL6" s="2006"/>
      <c r="AM6" s="1898"/>
      <c r="AN6" s="1985"/>
      <c r="AO6" s="1985"/>
      <c r="AP6" s="1899"/>
      <c r="AQ6" s="1907"/>
      <c r="AR6" s="1923"/>
      <c r="AS6" s="1923"/>
      <c r="AT6" s="1923"/>
      <c r="AU6" s="1923"/>
      <c r="AV6" s="1908"/>
      <c r="AW6" s="1907"/>
      <c r="AX6" s="1923"/>
      <c r="AY6" s="1923"/>
      <c r="AZ6" s="1908"/>
      <c r="BA6" s="2056"/>
      <c r="BB6" s="2056"/>
      <c r="BC6" s="1930" t="s">
        <v>222</v>
      </c>
      <c r="BD6" s="1934"/>
      <c r="BE6" s="2054"/>
      <c r="BG6" s="2006"/>
      <c r="BH6" s="2062"/>
      <c r="BI6" s="2063"/>
      <c r="BJ6" s="2063"/>
      <c r="BK6" s="2064"/>
      <c r="BL6" s="2043"/>
      <c r="BM6" s="2044"/>
      <c r="BN6" s="2044"/>
      <c r="BO6" s="2044"/>
      <c r="BP6" s="2044"/>
      <c r="BQ6" s="2045"/>
      <c r="BR6" s="2043"/>
      <c r="BS6" s="2044"/>
      <c r="BT6" s="2044"/>
      <c r="BU6" s="2044"/>
      <c r="BV6" s="2044"/>
      <c r="BW6" s="2045"/>
    </row>
    <row r="7" spans="1:75" ht="12.75" customHeight="1">
      <c r="B7" s="1894"/>
      <c r="C7" s="78"/>
      <c r="D7" s="1923"/>
      <c r="E7" s="1923"/>
      <c r="F7" s="1923"/>
      <c r="G7" s="948"/>
      <c r="H7" s="947"/>
      <c r="I7" s="1909"/>
      <c r="J7" s="1910"/>
      <c r="K7" s="1910"/>
      <c r="L7" s="1911"/>
      <c r="M7" s="1144" t="s">
        <v>223</v>
      </c>
      <c r="N7" s="1141"/>
      <c r="O7" s="1142">
        <v>1</v>
      </c>
      <c r="P7" s="1956" t="s">
        <v>788</v>
      </c>
      <c r="Q7" s="2036"/>
      <c r="R7" s="2036"/>
      <c r="S7" s="1957"/>
      <c r="U7" s="1894"/>
      <c r="V7" s="1907"/>
      <c r="W7" s="1923"/>
      <c r="X7" s="1923"/>
      <c r="Y7" s="1923"/>
      <c r="Z7" s="1923"/>
      <c r="AA7" s="1908"/>
      <c r="AB7" s="1907"/>
      <c r="AC7" s="1923"/>
      <c r="AD7" s="1923"/>
      <c r="AE7" s="1908"/>
      <c r="AF7" s="2056"/>
      <c r="AG7" s="2056"/>
      <c r="AH7" s="1930"/>
      <c r="AI7" s="1934"/>
      <c r="AJ7" s="2054"/>
      <c r="AL7" s="2006"/>
      <c r="AM7" s="1898"/>
      <c r="AN7" s="1985"/>
      <c r="AO7" s="1985"/>
      <c r="AP7" s="1899"/>
      <c r="AQ7" s="1907"/>
      <c r="AR7" s="1923"/>
      <c r="AS7" s="1923"/>
      <c r="AT7" s="1923"/>
      <c r="AU7" s="1923"/>
      <c r="AV7" s="1908"/>
      <c r="AW7" s="1907"/>
      <c r="AX7" s="1923"/>
      <c r="AY7" s="1923"/>
      <c r="AZ7" s="1908"/>
      <c r="BA7" s="2056"/>
      <c r="BB7" s="2056"/>
      <c r="BC7" s="1930"/>
      <c r="BD7" s="1934"/>
      <c r="BE7" s="2054"/>
      <c r="BG7" s="2006"/>
      <c r="BH7" s="2062"/>
      <c r="BI7" s="2063"/>
      <c r="BJ7" s="2063"/>
      <c r="BK7" s="2064"/>
      <c r="BL7" s="2043"/>
      <c r="BM7" s="2044"/>
      <c r="BN7" s="2044"/>
      <c r="BO7" s="2044"/>
      <c r="BP7" s="2044"/>
      <c r="BQ7" s="2045"/>
      <c r="BR7" s="2043"/>
      <c r="BS7" s="2044"/>
      <c r="BT7" s="2044"/>
      <c r="BU7" s="2044"/>
      <c r="BV7" s="2044"/>
      <c r="BW7" s="2045"/>
    </row>
    <row r="8" spans="1:75" ht="12.75" customHeight="1">
      <c r="B8" s="1894"/>
      <c r="C8" s="78"/>
      <c r="D8" s="1450" t="s">
        <v>226</v>
      </c>
      <c r="E8" s="1451"/>
      <c r="F8" s="1452">
        <v>1</v>
      </c>
      <c r="G8" s="1453" t="s">
        <v>19</v>
      </c>
      <c r="H8" s="1454">
        <f>M4</f>
        <v>-3.0299999999999994</v>
      </c>
      <c r="I8" s="1909"/>
      <c r="J8" s="1910"/>
      <c r="K8" s="1910"/>
      <c r="L8" s="1911"/>
      <c r="M8" s="1144" t="s">
        <v>224</v>
      </c>
      <c r="N8" s="1141"/>
      <c r="O8" s="1142">
        <v>2</v>
      </c>
      <c r="P8" s="1956"/>
      <c r="Q8" s="2036"/>
      <c r="R8" s="2036"/>
      <c r="S8" s="1957"/>
      <c r="U8" s="1894"/>
      <c r="V8" s="1907"/>
      <c r="W8" s="1923"/>
      <c r="X8" s="1923"/>
      <c r="Y8" s="1923"/>
      <c r="Z8" s="1923"/>
      <c r="AA8" s="1908"/>
      <c r="AB8" s="1907"/>
      <c r="AC8" s="1923"/>
      <c r="AD8" s="1923"/>
      <c r="AE8" s="1908"/>
      <c r="AF8" s="2056"/>
      <c r="AG8" s="2056"/>
      <c r="AH8" s="1930"/>
      <c r="AI8" s="1934"/>
      <c r="AJ8" s="2054"/>
      <c r="AL8" s="2006"/>
      <c r="AM8" s="1898"/>
      <c r="AN8" s="1985"/>
      <c r="AO8" s="1985"/>
      <c r="AP8" s="1899"/>
      <c r="AQ8" s="1907"/>
      <c r="AR8" s="1923"/>
      <c r="AS8" s="1923"/>
      <c r="AT8" s="1923"/>
      <c r="AU8" s="1923"/>
      <c r="AV8" s="1908"/>
      <c r="AW8" s="1907"/>
      <c r="AX8" s="1923"/>
      <c r="AY8" s="1923"/>
      <c r="AZ8" s="1908"/>
      <c r="BA8" s="2056"/>
      <c r="BB8" s="2056"/>
      <c r="BC8" s="1930"/>
      <c r="BD8" s="1934"/>
      <c r="BE8" s="2054"/>
      <c r="BG8" s="2006"/>
      <c r="BH8" s="2062"/>
      <c r="BI8" s="2063"/>
      <c r="BJ8" s="2063"/>
      <c r="BK8" s="2064"/>
      <c r="BL8" s="2043"/>
      <c r="BM8" s="2044"/>
      <c r="BN8" s="2044"/>
      <c r="BO8" s="2044"/>
      <c r="BP8" s="2044"/>
      <c r="BQ8" s="2045"/>
      <c r="BR8" s="2043"/>
      <c r="BS8" s="2044"/>
      <c r="BT8" s="2044"/>
      <c r="BU8" s="2044"/>
      <c r="BV8" s="2044"/>
      <c r="BW8" s="2045"/>
    </row>
    <row r="9" spans="1:75" ht="12.75" customHeight="1">
      <c r="B9" s="1894"/>
      <c r="C9" s="78"/>
      <c r="D9" s="1450" t="s">
        <v>784</v>
      </c>
      <c r="E9" s="1452"/>
      <c r="F9" s="1452">
        <v>2</v>
      </c>
      <c r="G9" s="1455" t="s">
        <v>19</v>
      </c>
      <c r="H9" s="1454">
        <f>M4</f>
        <v>-3.0299999999999994</v>
      </c>
      <c r="I9" s="1909"/>
      <c r="J9" s="1910"/>
      <c r="K9" s="1910"/>
      <c r="L9" s="1911"/>
      <c r="M9" s="1145" t="s">
        <v>225</v>
      </c>
      <c r="N9" s="1146"/>
      <c r="O9" s="590">
        <v>3</v>
      </c>
      <c r="P9" s="1956"/>
      <c r="Q9" s="2036"/>
      <c r="R9" s="2036"/>
      <c r="S9" s="1957"/>
      <c r="U9" s="1894"/>
      <c r="V9" s="2038"/>
      <c r="W9" s="2039"/>
      <c r="X9" s="2039"/>
      <c r="Y9" s="2039"/>
      <c r="Z9" s="2039"/>
      <c r="AA9" s="2040"/>
      <c r="AB9" s="1907"/>
      <c r="AC9" s="1923"/>
      <c r="AD9" s="1923"/>
      <c r="AE9" s="1908"/>
      <c r="AF9" s="2056"/>
      <c r="AG9" s="2056"/>
      <c r="AH9" s="193"/>
      <c r="AI9" s="1105"/>
      <c r="AJ9" s="2054"/>
      <c r="AL9" s="2006"/>
      <c r="AM9" s="1898"/>
      <c r="AN9" s="1985"/>
      <c r="AO9" s="1985"/>
      <c r="AP9" s="1899"/>
      <c r="AQ9" s="2038"/>
      <c r="AR9" s="2039"/>
      <c r="AS9" s="2039"/>
      <c r="AT9" s="2039"/>
      <c r="AU9" s="2039"/>
      <c r="AV9" s="2040"/>
      <c r="AW9" s="1907"/>
      <c r="AX9" s="1923"/>
      <c r="AY9" s="1923"/>
      <c r="AZ9" s="1908"/>
      <c r="BA9" s="2056"/>
      <c r="BB9" s="2056"/>
      <c r="BC9" s="989"/>
      <c r="BD9" s="1105"/>
      <c r="BE9" s="2054"/>
      <c r="BG9" s="2006"/>
      <c r="BH9" s="2062"/>
      <c r="BI9" s="2063"/>
      <c r="BJ9" s="2063"/>
      <c r="BK9" s="2064"/>
      <c r="BL9" s="2043"/>
      <c r="BM9" s="2044"/>
      <c r="BN9" s="2044"/>
      <c r="BO9" s="2044"/>
      <c r="BP9" s="2044"/>
      <c r="BQ9" s="2045"/>
      <c r="BR9" s="2043"/>
      <c r="BS9" s="2044"/>
      <c r="BT9" s="2044"/>
      <c r="BU9" s="2044"/>
      <c r="BV9" s="2044"/>
      <c r="BW9" s="2045"/>
    </row>
    <row r="10" spans="1:75" ht="12.75" customHeight="1">
      <c r="B10" s="1894"/>
      <c r="C10" s="78"/>
      <c r="D10" s="1450" t="s">
        <v>52</v>
      </c>
      <c r="E10" s="1452"/>
      <c r="F10" s="1452">
        <v>3</v>
      </c>
      <c r="G10" s="1455" t="s">
        <v>19</v>
      </c>
      <c r="H10" s="1454">
        <f>M4</f>
        <v>-3.0299999999999994</v>
      </c>
      <c r="I10" s="1909"/>
      <c r="J10" s="1910"/>
      <c r="K10" s="1910"/>
      <c r="L10" s="1911"/>
      <c r="M10" s="1145" t="s">
        <v>227</v>
      </c>
      <c r="N10" s="1146"/>
      <c r="O10" s="590">
        <v>4</v>
      </c>
      <c r="P10" s="268"/>
      <c r="Q10" s="271"/>
      <c r="R10" s="72"/>
      <c r="S10" s="1076"/>
      <c r="U10" s="1894"/>
      <c r="V10" s="2025" t="s">
        <v>228</v>
      </c>
      <c r="W10" s="2026"/>
      <c r="X10" s="2027"/>
      <c r="Y10" s="2025" t="s">
        <v>229</v>
      </c>
      <c r="Z10" s="2026"/>
      <c r="AA10" s="2027"/>
      <c r="AB10" s="1907"/>
      <c r="AC10" s="1923"/>
      <c r="AD10" s="1923"/>
      <c r="AE10" s="1908"/>
      <c r="AF10" s="2056"/>
      <c r="AG10" s="2056"/>
      <c r="AH10" s="193"/>
      <c r="AI10" s="1105"/>
      <c r="AJ10" s="2054"/>
      <c r="AL10" s="2006"/>
      <c r="AM10" s="1898"/>
      <c r="AN10" s="1985"/>
      <c r="AO10" s="1985"/>
      <c r="AP10" s="1899"/>
      <c r="AQ10" s="2025" t="s">
        <v>228</v>
      </c>
      <c r="AR10" s="2026"/>
      <c r="AS10" s="2027"/>
      <c r="AT10" s="2025" t="s">
        <v>229</v>
      </c>
      <c r="AU10" s="2026"/>
      <c r="AV10" s="2027"/>
      <c r="AW10" s="1907"/>
      <c r="AX10" s="1923"/>
      <c r="AY10" s="1923"/>
      <c r="AZ10" s="1908"/>
      <c r="BA10" s="2056"/>
      <c r="BB10" s="2056"/>
      <c r="BC10" s="989"/>
      <c r="BD10" s="1105"/>
      <c r="BE10" s="2054"/>
      <c r="BG10" s="2006"/>
      <c r="BH10" s="2062"/>
      <c r="BI10" s="2063"/>
      <c r="BJ10" s="2063"/>
      <c r="BK10" s="2064"/>
      <c r="BL10" s="2046" t="s">
        <v>228</v>
      </c>
      <c r="BM10" s="2047"/>
      <c r="BN10" s="2048"/>
      <c r="BO10" s="2046" t="s">
        <v>229</v>
      </c>
      <c r="BP10" s="2047"/>
      <c r="BQ10" s="2048"/>
      <c r="BR10" s="2046" t="s">
        <v>228</v>
      </c>
      <c r="BS10" s="2047"/>
      <c r="BT10" s="2048"/>
      <c r="BU10" s="2046" t="s">
        <v>229</v>
      </c>
      <c r="BV10" s="2047"/>
      <c r="BW10" s="2048"/>
    </row>
    <row r="11" spans="1:75" ht="12.75" customHeight="1">
      <c r="B11" s="1894"/>
      <c r="C11" s="78"/>
      <c r="D11" s="1456" t="s">
        <v>786</v>
      </c>
      <c r="E11" s="1452"/>
      <c r="F11" s="1452">
        <v>4</v>
      </c>
      <c r="G11" s="1455" t="s">
        <v>19</v>
      </c>
      <c r="H11" s="1454">
        <f>M4</f>
        <v>-3.0299999999999994</v>
      </c>
      <c r="I11" s="1909"/>
      <c r="J11" s="1910"/>
      <c r="K11" s="1910"/>
      <c r="L11" s="1911"/>
      <c r="M11" s="1144" t="s">
        <v>230</v>
      </c>
      <c r="N11" s="1141"/>
      <c r="O11" s="1142">
        <v>5</v>
      </c>
      <c r="P11" s="268"/>
      <c r="Q11" s="271"/>
      <c r="R11" s="72"/>
      <c r="S11" s="1076"/>
      <c r="U11" s="1894"/>
      <c r="V11" s="2028"/>
      <c r="W11" s="2029"/>
      <c r="X11" s="2030"/>
      <c r="Y11" s="2028"/>
      <c r="Z11" s="2029"/>
      <c r="AA11" s="2030"/>
      <c r="AB11" s="1907"/>
      <c r="AC11" s="1923"/>
      <c r="AD11" s="1923"/>
      <c r="AE11" s="1908"/>
      <c r="AF11" s="2056"/>
      <c r="AG11" s="2056"/>
      <c r="AH11" s="989"/>
      <c r="AI11" s="1105"/>
      <c r="AJ11" s="2054"/>
      <c r="AL11" s="2006"/>
      <c r="AM11" s="1898"/>
      <c r="AN11" s="1985"/>
      <c r="AO11" s="1985"/>
      <c r="AP11" s="1899"/>
      <c r="AQ11" s="2028"/>
      <c r="AR11" s="2029"/>
      <c r="AS11" s="2030"/>
      <c r="AT11" s="2028"/>
      <c r="AU11" s="2029"/>
      <c r="AV11" s="2030"/>
      <c r="AW11" s="1907"/>
      <c r="AX11" s="1923"/>
      <c r="AY11" s="1923"/>
      <c r="AZ11" s="1908"/>
      <c r="BA11" s="2056"/>
      <c r="BB11" s="2056"/>
      <c r="BC11" s="989"/>
      <c r="BD11" s="1105"/>
      <c r="BE11" s="2054"/>
      <c r="BG11" s="2006"/>
      <c r="BH11" s="2062"/>
      <c r="BI11" s="2063"/>
      <c r="BJ11" s="2063"/>
      <c r="BK11" s="2064"/>
      <c r="BL11" s="2049"/>
      <c r="BM11" s="2050"/>
      <c r="BN11" s="2051"/>
      <c r="BO11" s="2049"/>
      <c r="BP11" s="2050"/>
      <c r="BQ11" s="2051"/>
      <c r="BR11" s="2049"/>
      <c r="BS11" s="2050"/>
      <c r="BT11" s="2051"/>
      <c r="BU11" s="2049"/>
      <c r="BV11" s="2050"/>
      <c r="BW11" s="2051"/>
    </row>
    <row r="12" spans="1:75" ht="12.75" customHeight="1">
      <c r="B12" s="1894"/>
      <c r="C12" s="78"/>
      <c r="D12" s="1450" t="s">
        <v>234</v>
      </c>
      <c r="E12" s="1452"/>
      <c r="F12" s="1452">
        <v>5</v>
      </c>
      <c r="G12" s="1457"/>
      <c r="H12" s="1458"/>
      <c r="I12" s="1909"/>
      <c r="J12" s="1910"/>
      <c r="K12" s="1910"/>
      <c r="L12" s="1911"/>
      <c r="M12" s="1144" t="s">
        <v>231</v>
      </c>
      <c r="N12" s="1141"/>
      <c r="O12" s="1142">
        <v>6</v>
      </c>
      <c r="P12" s="269"/>
      <c r="Q12" s="69"/>
      <c r="R12" s="69"/>
      <c r="S12" s="188"/>
      <c r="U12" s="1894"/>
      <c r="V12" s="2028"/>
      <c r="W12" s="2029"/>
      <c r="X12" s="2030"/>
      <c r="Y12" s="2028"/>
      <c r="Z12" s="2029"/>
      <c r="AA12" s="2030"/>
      <c r="AB12" s="1907"/>
      <c r="AC12" s="1923"/>
      <c r="AD12" s="1923"/>
      <c r="AE12" s="1908"/>
      <c r="AF12" s="2056"/>
      <c r="AG12" s="2056"/>
      <c r="AH12" s="989"/>
      <c r="AI12" s="1105"/>
      <c r="AJ12" s="2054"/>
      <c r="AL12" s="2006"/>
      <c r="AM12" s="1898"/>
      <c r="AN12" s="1985"/>
      <c r="AO12" s="1985"/>
      <c r="AP12" s="1899"/>
      <c r="AQ12" s="2028"/>
      <c r="AR12" s="2029"/>
      <c r="AS12" s="2030"/>
      <c r="AT12" s="2028"/>
      <c r="AU12" s="2029"/>
      <c r="AV12" s="2030"/>
      <c r="AW12" s="1907"/>
      <c r="AX12" s="1923"/>
      <c r="AY12" s="1923"/>
      <c r="AZ12" s="1908"/>
      <c r="BA12" s="2056"/>
      <c r="BB12" s="2056"/>
      <c r="BC12" s="989"/>
      <c r="BD12" s="1105"/>
      <c r="BE12" s="2054"/>
      <c r="BG12" s="2006"/>
      <c r="BH12" s="2062"/>
      <c r="BI12" s="2063"/>
      <c r="BJ12" s="2063"/>
      <c r="BK12" s="2064"/>
      <c r="BL12" s="2049"/>
      <c r="BM12" s="2050"/>
      <c r="BN12" s="2051"/>
      <c r="BO12" s="2049"/>
      <c r="BP12" s="2050"/>
      <c r="BQ12" s="2051"/>
      <c r="BR12" s="2049"/>
      <c r="BS12" s="2050"/>
      <c r="BT12" s="2051"/>
      <c r="BU12" s="2049"/>
      <c r="BV12" s="2050"/>
      <c r="BW12" s="2051"/>
    </row>
    <row r="13" spans="1:75" ht="12.75" customHeight="1">
      <c r="B13" s="1894"/>
      <c r="C13" s="78"/>
      <c r="D13" s="1459" t="s">
        <v>236</v>
      </c>
      <c r="E13" s="1460"/>
      <c r="F13" s="1461">
        <v>6</v>
      </c>
      <c r="G13" s="1462"/>
      <c r="H13" s="1463"/>
      <c r="I13" s="1909"/>
      <c r="J13" s="1910"/>
      <c r="K13" s="1910"/>
      <c r="L13" s="1911"/>
      <c r="M13" s="1144" t="s">
        <v>233</v>
      </c>
      <c r="N13" s="1141"/>
      <c r="O13" s="1142">
        <v>7</v>
      </c>
      <c r="P13" s="202"/>
      <c r="Q13" s="69"/>
      <c r="R13" s="70"/>
      <c r="S13" s="189"/>
      <c r="U13" s="1894"/>
      <c r="V13" s="2028"/>
      <c r="W13" s="2029"/>
      <c r="X13" s="2030"/>
      <c r="Y13" s="2028"/>
      <c r="Z13" s="2029"/>
      <c r="AA13" s="2030"/>
      <c r="AB13" s="943"/>
      <c r="AC13" s="966"/>
      <c r="AD13" s="966"/>
      <c r="AE13" s="966"/>
      <c r="AF13" s="2056"/>
      <c r="AG13" s="2056"/>
      <c r="AH13" s="988"/>
      <c r="AI13" s="1105"/>
      <c r="AJ13" s="2054"/>
      <c r="AL13" s="2006"/>
      <c r="AM13" s="1898"/>
      <c r="AN13" s="1985"/>
      <c r="AO13" s="1985"/>
      <c r="AP13" s="1899"/>
      <c r="AQ13" s="2028"/>
      <c r="AR13" s="2029"/>
      <c r="AS13" s="2030"/>
      <c r="AT13" s="2028"/>
      <c r="AU13" s="2029"/>
      <c r="AV13" s="2030"/>
      <c r="AW13" s="943"/>
      <c r="AX13" s="966"/>
      <c r="AY13" s="966"/>
      <c r="AZ13" s="966"/>
      <c r="BA13" s="2056"/>
      <c r="BB13" s="2056"/>
      <c r="BC13" s="988"/>
      <c r="BD13" s="1105"/>
      <c r="BE13" s="2054"/>
      <c r="BG13" s="2006"/>
      <c r="BH13" s="2062"/>
      <c r="BI13" s="2063"/>
      <c r="BJ13" s="2063"/>
      <c r="BK13" s="2064"/>
      <c r="BL13" s="2049"/>
      <c r="BM13" s="2050"/>
      <c r="BN13" s="2051"/>
      <c r="BO13" s="2049"/>
      <c r="BP13" s="2050"/>
      <c r="BQ13" s="2051"/>
      <c r="BR13" s="2049"/>
      <c r="BS13" s="2050"/>
      <c r="BT13" s="2051"/>
      <c r="BU13" s="2049"/>
      <c r="BV13" s="2050"/>
      <c r="BW13" s="2051"/>
    </row>
    <row r="14" spans="1:75" ht="12.75" customHeight="1">
      <c r="B14" s="1894"/>
      <c r="C14" s="78"/>
      <c r="D14" s="1464" t="s">
        <v>237</v>
      </c>
      <c r="E14" s="1465"/>
      <c r="F14" s="1452">
        <v>7</v>
      </c>
      <c r="G14" s="1466"/>
      <c r="H14" s="1467"/>
      <c r="I14" s="1909"/>
      <c r="J14" s="1910"/>
      <c r="K14" s="1910"/>
      <c r="L14" s="1911"/>
      <c r="M14" s="1144" t="s">
        <v>235</v>
      </c>
      <c r="N14" s="1141"/>
      <c r="O14" s="1142">
        <v>8</v>
      </c>
      <c r="P14" s="293"/>
      <c r="Q14" s="993"/>
      <c r="R14" s="281"/>
      <c r="S14" s="189"/>
      <c r="U14" s="1894"/>
      <c r="V14" s="2028"/>
      <c r="W14" s="2029"/>
      <c r="X14" s="2030"/>
      <c r="Y14" s="2028"/>
      <c r="Z14" s="2029"/>
      <c r="AA14" s="2030"/>
      <c r="AB14" s="943"/>
      <c r="AC14" s="196" t="s">
        <v>175</v>
      </c>
      <c r="AD14" s="196"/>
      <c r="AE14" s="532"/>
      <c r="AF14" s="2056"/>
      <c r="AG14" s="2056"/>
      <c r="AH14" s="193"/>
      <c r="AI14" s="1105"/>
      <c r="AJ14" s="2054"/>
      <c r="AL14" s="2006"/>
      <c r="AM14" s="1898"/>
      <c r="AN14" s="1985"/>
      <c r="AO14" s="1985"/>
      <c r="AP14" s="1899"/>
      <c r="AQ14" s="2028"/>
      <c r="AR14" s="2029"/>
      <c r="AS14" s="2030"/>
      <c r="AT14" s="2028"/>
      <c r="AU14" s="2029"/>
      <c r="AV14" s="2030"/>
      <c r="AW14" s="943"/>
      <c r="AX14" s="196" t="s">
        <v>175</v>
      </c>
      <c r="AY14" s="196"/>
      <c r="AZ14" s="532"/>
      <c r="BA14" s="2056"/>
      <c r="BB14" s="2056"/>
      <c r="BC14" s="193"/>
      <c r="BD14" s="1105"/>
      <c r="BE14" s="2054"/>
      <c r="BG14" s="2006"/>
      <c r="BH14" s="2062"/>
      <c r="BI14" s="2063"/>
      <c r="BJ14" s="2063"/>
      <c r="BK14" s="2064"/>
      <c r="BL14" s="2049"/>
      <c r="BM14" s="2050"/>
      <c r="BN14" s="2051"/>
      <c r="BO14" s="2049"/>
      <c r="BP14" s="2050"/>
      <c r="BQ14" s="2051"/>
      <c r="BR14" s="2049"/>
      <c r="BS14" s="2050"/>
      <c r="BT14" s="2051"/>
      <c r="BU14" s="2049"/>
      <c r="BV14" s="2050"/>
      <c r="BW14" s="2051"/>
    </row>
    <row r="15" spans="1:75" ht="12.75" customHeight="1">
      <c r="B15" s="1894"/>
      <c r="C15" s="78"/>
      <c r="D15" s="1464" t="s">
        <v>652</v>
      </c>
      <c r="E15" s="1465"/>
      <c r="F15" s="1452">
        <v>8</v>
      </c>
      <c r="G15" s="1466"/>
      <c r="H15" s="1467"/>
      <c r="I15" s="1909"/>
      <c r="J15" s="1910"/>
      <c r="K15" s="1910"/>
      <c r="L15" s="1911"/>
      <c r="M15" s="1144" t="s">
        <v>653</v>
      </c>
      <c r="N15" s="1141"/>
      <c r="O15" s="1142">
        <v>9</v>
      </c>
      <c r="P15" s="293"/>
      <c r="Q15" s="993"/>
      <c r="S15" s="1033"/>
      <c r="U15" s="1894"/>
      <c r="V15" s="2028"/>
      <c r="W15" s="2029"/>
      <c r="X15" s="2030"/>
      <c r="Y15" s="2028"/>
      <c r="Z15" s="2029"/>
      <c r="AA15" s="2030"/>
      <c r="AB15" s="943"/>
      <c r="AC15" s="196" t="s">
        <v>176</v>
      </c>
      <c r="AD15" s="196"/>
      <c r="AE15" s="532"/>
      <c r="AF15" s="2056"/>
      <c r="AG15" s="2056"/>
      <c r="AH15" s="193"/>
      <c r="AI15" s="1105"/>
      <c r="AJ15" s="2054"/>
      <c r="AL15" s="2006"/>
      <c r="AM15" s="1898"/>
      <c r="AN15" s="1985"/>
      <c r="AO15" s="1985"/>
      <c r="AP15" s="1899"/>
      <c r="AQ15" s="2028"/>
      <c r="AR15" s="2029"/>
      <c r="AS15" s="2030"/>
      <c r="AT15" s="2028"/>
      <c r="AU15" s="2029"/>
      <c r="AV15" s="2030"/>
      <c r="AW15" s="943"/>
      <c r="AX15" s="196" t="s">
        <v>176</v>
      </c>
      <c r="AY15" s="196"/>
      <c r="AZ15" s="532"/>
      <c r="BA15" s="2056"/>
      <c r="BB15" s="2056"/>
      <c r="BC15" s="193"/>
      <c r="BD15" s="1105"/>
      <c r="BE15" s="2054"/>
      <c r="BG15" s="2006"/>
      <c r="BH15" s="2062"/>
      <c r="BI15" s="2063"/>
      <c r="BJ15" s="2063"/>
      <c r="BK15" s="2064"/>
      <c r="BL15" s="2049"/>
      <c r="BM15" s="2050"/>
      <c r="BN15" s="2051"/>
      <c r="BO15" s="2049"/>
      <c r="BP15" s="2050"/>
      <c r="BQ15" s="2051"/>
      <c r="BR15" s="2049"/>
      <c r="BS15" s="2050"/>
      <c r="BT15" s="2051"/>
      <c r="BU15" s="2049"/>
      <c r="BV15" s="2050"/>
      <c r="BW15" s="2051"/>
    </row>
    <row r="16" spans="1:75" ht="12.75" customHeight="1">
      <c r="B16" s="1894"/>
      <c r="C16" s="78"/>
      <c r="D16" s="1468" t="s">
        <v>241</v>
      </c>
      <c r="E16" s="1465"/>
      <c r="F16" s="1452">
        <v>9</v>
      </c>
      <c r="G16" s="1466"/>
      <c r="H16" s="1467"/>
      <c r="I16" s="1909"/>
      <c r="J16" s="1910"/>
      <c r="K16" s="1910"/>
      <c r="L16" s="1911"/>
      <c r="M16" s="1144" t="s">
        <v>22</v>
      </c>
      <c r="N16" s="1141"/>
      <c r="O16" s="1142">
        <v>10</v>
      </c>
      <c r="P16" s="1106" t="s">
        <v>238</v>
      </c>
      <c r="Q16" s="533">
        <v>1</v>
      </c>
      <c r="R16" s="311"/>
      <c r="S16" s="640"/>
      <c r="U16" s="1894"/>
      <c r="V16" s="2028"/>
      <c r="W16" s="2029"/>
      <c r="X16" s="2030"/>
      <c r="Y16" s="943"/>
      <c r="Z16" s="966"/>
      <c r="AA16" s="944"/>
      <c r="AB16" s="943"/>
      <c r="AC16" s="2072"/>
      <c r="AD16" s="2072"/>
      <c r="AE16" s="2073"/>
      <c r="AF16" s="1966"/>
      <c r="AG16" s="1966"/>
      <c r="AH16" s="2061"/>
      <c r="AI16" s="1105"/>
      <c r="AJ16" s="1975"/>
      <c r="AL16" s="2006"/>
      <c r="AM16" s="1898"/>
      <c r="AN16" s="1985"/>
      <c r="AO16" s="1985"/>
      <c r="AP16" s="1899"/>
      <c r="AQ16" s="2028"/>
      <c r="AR16" s="2029"/>
      <c r="AS16" s="2030"/>
      <c r="AT16" s="943"/>
      <c r="AU16" s="966"/>
      <c r="AV16" s="944"/>
      <c r="AW16" s="943"/>
      <c r="AX16" s="2072"/>
      <c r="AY16" s="2072"/>
      <c r="AZ16" s="2073"/>
      <c r="BA16" s="1966"/>
      <c r="BB16" s="1966"/>
      <c r="BC16" s="2061"/>
      <c r="BD16" s="1105"/>
      <c r="BE16" s="1975"/>
      <c r="BG16" s="2006"/>
      <c r="BH16" s="2062"/>
      <c r="BI16" s="2063"/>
      <c r="BJ16" s="2063"/>
      <c r="BK16" s="2064"/>
      <c r="BL16" s="2049"/>
      <c r="BM16" s="2050"/>
      <c r="BN16" s="2051"/>
      <c r="BO16" s="1622"/>
      <c r="BP16" s="1623"/>
      <c r="BQ16" s="1624"/>
      <c r="BR16" s="2049"/>
      <c r="BS16" s="2050"/>
      <c r="BT16" s="2051"/>
      <c r="BU16" s="1622"/>
      <c r="BV16" s="1623"/>
      <c r="BW16" s="1624"/>
    </row>
    <row r="17" spans="2:75" ht="12.75" customHeight="1">
      <c r="B17" s="1894"/>
      <c r="C17" s="78"/>
      <c r="D17" s="1468" t="s">
        <v>244</v>
      </c>
      <c r="E17" s="1465"/>
      <c r="F17" s="1452">
        <v>10</v>
      </c>
      <c r="G17" s="1466"/>
      <c r="H17" s="1467"/>
      <c r="I17" s="1909"/>
      <c r="J17" s="1910"/>
      <c r="K17" s="1910"/>
      <c r="L17" s="1911"/>
      <c r="M17" s="1144" t="s">
        <v>239</v>
      </c>
      <c r="N17" s="1141"/>
      <c r="O17" s="1142">
        <v>11</v>
      </c>
      <c r="P17" s="1106" t="s">
        <v>240</v>
      </c>
      <c r="Q17" s="533">
        <v>2</v>
      </c>
      <c r="R17" s="311"/>
      <c r="S17" s="640"/>
      <c r="U17" s="1894"/>
      <c r="V17" s="2028"/>
      <c r="W17" s="2029"/>
      <c r="X17" s="2030"/>
      <c r="Y17" s="943"/>
      <c r="Z17" s="966"/>
      <c r="AA17" s="944"/>
      <c r="AB17" s="943"/>
      <c r="AC17" s="966"/>
      <c r="AD17" s="966"/>
      <c r="AE17" s="966"/>
      <c r="AF17" s="1966"/>
      <c r="AG17" s="1966"/>
      <c r="AH17" s="1863"/>
      <c r="AI17" s="1105"/>
      <c r="AJ17" s="1975"/>
      <c r="AL17" s="2006"/>
      <c r="AM17" s="1898"/>
      <c r="AN17" s="1985"/>
      <c r="AO17" s="1985"/>
      <c r="AP17" s="1899"/>
      <c r="AQ17" s="2028"/>
      <c r="AR17" s="2029"/>
      <c r="AS17" s="2030"/>
      <c r="AT17" s="943"/>
      <c r="AU17" s="966"/>
      <c r="AV17" s="944"/>
      <c r="AW17" s="943"/>
      <c r="AX17" s="966"/>
      <c r="AY17" s="966"/>
      <c r="AZ17" s="966"/>
      <c r="BA17" s="1966"/>
      <c r="BB17" s="1966"/>
      <c r="BC17" s="2061"/>
      <c r="BD17" s="1105"/>
      <c r="BE17" s="1975"/>
      <c r="BG17" s="2006"/>
      <c r="BH17" s="2062"/>
      <c r="BI17" s="2063"/>
      <c r="BJ17" s="2063"/>
      <c r="BK17" s="2064"/>
      <c r="BL17" s="2049"/>
      <c r="BM17" s="2050"/>
      <c r="BN17" s="2051"/>
      <c r="BO17" s="1622"/>
      <c r="BP17" s="1623"/>
      <c r="BQ17" s="1624"/>
      <c r="BR17" s="2049"/>
      <c r="BS17" s="2050"/>
      <c r="BT17" s="2051"/>
      <c r="BU17" s="1622"/>
      <c r="BV17" s="1623"/>
      <c r="BW17" s="1624"/>
    </row>
    <row r="18" spans="2:75" ht="12.75" customHeight="1">
      <c r="B18" s="1894"/>
      <c r="C18" s="78"/>
      <c r="D18" s="1468" t="s">
        <v>247</v>
      </c>
      <c r="E18" s="1465"/>
      <c r="F18" s="1452">
        <v>11</v>
      </c>
      <c r="G18" s="1466"/>
      <c r="H18" s="1467"/>
      <c r="I18" s="1909"/>
      <c r="J18" s="1910"/>
      <c r="K18" s="1910"/>
      <c r="L18" s="1911"/>
      <c r="M18" s="1144" t="s">
        <v>242</v>
      </c>
      <c r="N18" s="1141"/>
      <c r="O18" s="1142">
        <v>12</v>
      </c>
      <c r="P18" s="1473" t="s">
        <v>789</v>
      </c>
      <c r="Q18" s="533">
        <v>3</v>
      </c>
      <c r="R18" s="538"/>
      <c r="S18" s="641"/>
      <c r="U18" s="1894"/>
      <c r="V18" s="2028"/>
      <c r="W18" s="2029"/>
      <c r="X18" s="2030"/>
      <c r="Y18" s="2001" t="s">
        <v>132</v>
      </c>
      <c r="Z18" s="2002"/>
      <c r="AA18" s="569">
        <v>1</v>
      </c>
      <c r="AB18" s="943"/>
      <c r="AC18" s="966"/>
      <c r="AD18" s="966"/>
      <c r="AE18" s="966"/>
      <c r="AF18" s="1966"/>
      <c r="AG18" s="1966"/>
      <c r="AH18" s="61" t="s">
        <v>243</v>
      </c>
      <c r="AI18" s="639"/>
      <c r="AJ18" s="1975"/>
      <c r="AL18" s="2006"/>
      <c r="AM18" s="1898"/>
      <c r="AN18" s="1985"/>
      <c r="AO18" s="1985"/>
      <c r="AP18" s="1899"/>
      <c r="AQ18" s="2028"/>
      <c r="AR18" s="2029"/>
      <c r="AS18" s="2030"/>
      <c r="AT18" s="2001" t="s">
        <v>132</v>
      </c>
      <c r="AU18" s="2002"/>
      <c r="AV18" s="569"/>
      <c r="AW18" s="943"/>
      <c r="AX18" s="966"/>
      <c r="AY18" s="966"/>
      <c r="AZ18" s="966"/>
      <c r="BA18" s="1966"/>
      <c r="BB18" s="1966"/>
      <c r="BC18" s="585" t="s">
        <v>243</v>
      </c>
      <c r="BD18" s="586"/>
      <c r="BE18" s="1975"/>
      <c r="BG18" s="2006"/>
      <c r="BH18" s="2062"/>
      <c r="BI18" s="2063"/>
      <c r="BJ18" s="2063"/>
      <c r="BK18" s="2064"/>
      <c r="BL18" s="2049"/>
      <c r="BM18" s="2050"/>
      <c r="BN18" s="2051"/>
      <c r="BO18" s="2068" t="s">
        <v>132</v>
      </c>
      <c r="BP18" s="2069"/>
      <c r="BQ18" s="1625"/>
      <c r="BR18" s="2049"/>
      <c r="BS18" s="2050"/>
      <c r="BT18" s="2051"/>
      <c r="BU18" s="2068" t="s">
        <v>132</v>
      </c>
      <c r="BV18" s="2069"/>
      <c r="BW18" s="1625"/>
    </row>
    <row r="19" spans="2:75" ht="12.75" customHeight="1">
      <c r="B19" s="1894"/>
      <c r="C19" s="78"/>
      <c r="D19" s="1450" t="s">
        <v>785</v>
      </c>
      <c r="E19" s="1465"/>
      <c r="F19" s="1452">
        <v>12</v>
      </c>
      <c r="G19" s="1466"/>
      <c r="H19" s="1467"/>
      <c r="I19" s="1909"/>
      <c r="J19" s="1910"/>
      <c r="K19" s="1910"/>
      <c r="L19" s="1911"/>
      <c r="M19" s="2023" t="s">
        <v>232</v>
      </c>
      <c r="N19" s="2024"/>
      <c r="O19" s="1142">
        <v>13</v>
      </c>
      <c r="P19" s="1474" t="s">
        <v>790</v>
      </c>
      <c r="Q19" s="534">
        <v>4</v>
      </c>
      <c r="R19" s="538"/>
      <c r="S19" s="641"/>
      <c r="U19" s="1894"/>
      <c r="V19" s="2028"/>
      <c r="W19" s="2029"/>
      <c r="X19" s="2030"/>
      <c r="Y19" s="2001" t="s">
        <v>245</v>
      </c>
      <c r="Z19" s="2002"/>
      <c r="AA19" s="569">
        <v>2</v>
      </c>
      <c r="AB19" s="943"/>
      <c r="AC19" s="966"/>
      <c r="AD19" s="966"/>
      <c r="AE19" s="966"/>
      <c r="AF19" s="1966"/>
      <c r="AG19" s="1966"/>
      <c r="AH19" s="583" t="s">
        <v>246</v>
      </c>
      <c r="AI19" s="639"/>
      <c r="AJ19" s="1975"/>
      <c r="AL19" s="2006"/>
      <c r="AM19" s="1898"/>
      <c r="AN19" s="1985"/>
      <c r="AO19" s="1985"/>
      <c r="AP19" s="1899"/>
      <c r="AQ19" s="2028"/>
      <c r="AR19" s="2029"/>
      <c r="AS19" s="2030"/>
      <c r="AT19" s="2001" t="s">
        <v>245</v>
      </c>
      <c r="AU19" s="2002"/>
      <c r="AV19" s="569"/>
      <c r="AW19" s="943"/>
      <c r="AX19" s="966"/>
      <c r="AY19" s="966"/>
      <c r="AZ19" s="966"/>
      <c r="BA19" s="1966"/>
      <c r="BB19" s="1966"/>
      <c r="BC19" s="587" t="s">
        <v>246</v>
      </c>
      <c r="BD19" s="588"/>
      <c r="BE19" s="1975"/>
      <c r="BG19" s="2006"/>
      <c r="BH19" s="2062"/>
      <c r="BI19" s="2063"/>
      <c r="BJ19" s="2063"/>
      <c r="BK19" s="2064"/>
      <c r="BL19" s="2049"/>
      <c r="BM19" s="2050"/>
      <c r="BN19" s="2051"/>
      <c r="BO19" s="2068" t="s">
        <v>245</v>
      </c>
      <c r="BP19" s="2069"/>
      <c r="BQ19" s="1625"/>
      <c r="BR19" s="2049"/>
      <c r="BS19" s="2050"/>
      <c r="BT19" s="2051"/>
      <c r="BU19" s="2068" t="s">
        <v>245</v>
      </c>
      <c r="BV19" s="2069"/>
      <c r="BW19" s="1625"/>
    </row>
    <row r="20" spans="2:75" ht="12.75" customHeight="1">
      <c r="B20" s="1894"/>
      <c r="C20" s="78"/>
      <c r="D20" s="1468"/>
      <c r="E20" s="1465"/>
      <c r="F20" s="1469"/>
      <c r="G20" s="1466"/>
      <c r="H20" s="1467"/>
      <c r="I20" s="1909"/>
      <c r="J20" s="1910"/>
      <c r="K20" s="1910"/>
      <c r="L20" s="1911"/>
      <c r="M20" s="1147" t="s">
        <v>248</v>
      </c>
      <c r="N20" s="1148"/>
      <c r="O20" s="1143">
        <v>14</v>
      </c>
      <c r="P20" s="1475" t="s">
        <v>791</v>
      </c>
      <c r="Q20" s="533">
        <v>5</v>
      </c>
      <c r="R20" s="311"/>
      <c r="S20" s="640"/>
      <c r="U20" s="1894"/>
      <c r="V20" s="293"/>
      <c r="W20" s="789"/>
      <c r="X20" s="622"/>
      <c r="Y20" s="2041" t="s">
        <v>249</v>
      </c>
      <c r="Z20" s="2042"/>
      <c r="AA20" s="1107">
        <v>3</v>
      </c>
      <c r="AB20" s="943"/>
      <c r="AC20" s="966"/>
      <c r="AD20" s="966"/>
      <c r="AE20" s="966"/>
      <c r="AF20" s="1966"/>
      <c r="AG20" s="1966"/>
      <c r="AH20" s="61" t="s">
        <v>250</v>
      </c>
      <c r="AI20" s="639"/>
      <c r="AJ20" s="1975"/>
      <c r="AL20" s="2006"/>
      <c r="AM20" s="1898"/>
      <c r="AN20" s="1985"/>
      <c r="AO20" s="1985"/>
      <c r="AP20" s="1899"/>
      <c r="AQ20" s="293"/>
      <c r="AR20" s="789"/>
      <c r="AS20" s="622"/>
      <c r="AT20" s="2041" t="s">
        <v>249</v>
      </c>
      <c r="AU20" s="2042"/>
      <c r="AV20" s="1107"/>
      <c r="AW20" s="943"/>
      <c r="AX20" s="966"/>
      <c r="AY20" s="966"/>
      <c r="AZ20" s="966"/>
      <c r="BA20" s="1966"/>
      <c r="BB20" s="1966"/>
      <c r="BC20" s="589" t="s">
        <v>250</v>
      </c>
      <c r="BD20" s="590"/>
      <c r="BE20" s="1975"/>
      <c r="BG20" s="2006"/>
      <c r="BH20" s="2062"/>
      <c r="BI20" s="2063"/>
      <c r="BJ20" s="2063"/>
      <c r="BK20" s="2064"/>
      <c r="BL20" s="1626"/>
      <c r="BM20" s="1627"/>
      <c r="BN20" s="1628"/>
      <c r="BO20" s="2052" t="s">
        <v>249</v>
      </c>
      <c r="BP20" s="2053"/>
      <c r="BQ20" s="1629"/>
      <c r="BR20" s="1626"/>
      <c r="BS20" s="1627"/>
      <c r="BT20" s="1628"/>
      <c r="BU20" s="2052" t="s">
        <v>249</v>
      </c>
      <c r="BV20" s="2053"/>
      <c r="BW20" s="1629"/>
    </row>
    <row r="21" spans="2:75" ht="12.75" customHeight="1">
      <c r="B21" s="1894"/>
      <c r="C21" s="78"/>
      <c r="D21" s="1468" t="s">
        <v>130</v>
      </c>
      <c r="E21" s="1465"/>
      <c r="F21" s="1469">
        <v>96</v>
      </c>
      <c r="G21" s="1466"/>
      <c r="H21" s="1467"/>
      <c r="I21" s="1909"/>
      <c r="J21" s="1910"/>
      <c r="K21" s="1910"/>
      <c r="L21" s="1911"/>
      <c r="M21" s="1147" t="s">
        <v>23</v>
      </c>
      <c r="N21" s="1148"/>
      <c r="O21" s="1143">
        <v>15</v>
      </c>
      <c r="P21" s="1106" t="s">
        <v>251</v>
      </c>
      <c r="Q21" s="533">
        <v>6</v>
      </c>
      <c r="R21" s="311"/>
      <c r="S21" s="640"/>
      <c r="U21" s="1894"/>
      <c r="V21" s="293"/>
      <c r="W21" s="789"/>
      <c r="X21" s="622"/>
      <c r="Y21" s="35" t="s">
        <v>133</v>
      </c>
      <c r="Z21" s="280"/>
      <c r="AA21" s="1107">
        <v>4</v>
      </c>
      <c r="AB21" s="943"/>
      <c r="AC21" s="966"/>
      <c r="AD21" s="966"/>
      <c r="AE21" s="966"/>
      <c r="AF21" s="1966"/>
      <c r="AG21" s="1966"/>
      <c r="AH21" s="61" t="s">
        <v>252</v>
      </c>
      <c r="AI21" s="639"/>
      <c r="AJ21" s="1975"/>
      <c r="AL21" s="2006"/>
      <c r="AM21" s="1898"/>
      <c r="AN21" s="1985"/>
      <c r="AO21" s="1985"/>
      <c r="AP21" s="1899"/>
      <c r="AQ21" s="293"/>
      <c r="AR21" s="789"/>
      <c r="AS21" s="622"/>
      <c r="AT21" s="35" t="s">
        <v>133</v>
      </c>
      <c r="AU21" s="280"/>
      <c r="AV21" s="1107"/>
      <c r="AW21" s="943"/>
      <c r="AX21" s="966"/>
      <c r="AY21" s="966"/>
      <c r="AZ21" s="966"/>
      <c r="BA21" s="1966"/>
      <c r="BB21" s="1966"/>
      <c r="BC21" s="589" t="s">
        <v>252</v>
      </c>
      <c r="BD21" s="590"/>
      <c r="BE21" s="1975"/>
      <c r="BG21" s="2006"/>
      <c r="BH21" s="2062"/>
      <c r="BI21" s="2063"/>
      <c r="BJ21" s="2063"/>
      <c r="BK21" s="2064"/>
      <c r="BL21" s="1626"/>
      <c r="BM21" s="1627"/>
      <c r="BN21" s="1628"/>
      <c r="BO21" s="1630" t="s">
        <v>133</v>
      </c>
      <c r="BP21" s="1631"/>
      <c r="BQ21" s="1629"/>
      <c r="BR21" s="1626"/>
      <c r="BS21" s="1627"/>
      <c r="BT21" s="1628"/>
      <c r="BU21" s="1630" t="s">
        <v>133</v>
      </c>
      <c r="BV21" s="1631"/>
      <c r="BW21" s="1629"/>
    </row>
    <row r="22" spans="2:75">
      <c r="B22" s="1894"/>
      <c r="C22" s="78"/>
      <c r="I22" s="1909"/>
      <c r="J22" s="1910"/>
      <c r="K22" s="1910"/>
      <c r="L22" s="1911"/>
      <c r="M22" s="1470" t="s">
        <v>787</v>
      </c>
      <c r="N22" s="1471"/>
      <c r="O22" s="1472">
        <v>16</v>
      </c>
      <c r="P22" s="1106" t="s">
        <v>253</v>
      </c>
      <c r="Q22" s="533">
        <v>7</v>
      </c>
      <c r="R22" s="539" t="s">
        <v>19</v>
      </c>
      <c r="S22" s="917" t="s">
        <v>548</v>
      </c>
      <c r="U22" s="1894"/>
      <c r="V22" s="193"/>
      <c r="W22" s="1879"/>
      <c r="X22" s="78"/>
      <c r="Y22" s="61" t="s">
        <v>134</v>
      </c>
      <c r="Z22" s="276"/>
      <c r="AA22" s="639">
        <v>5</v>
      </c>
      <c r="AB22" s="943"/>
      <c r="AC22" s="966"/>
      <c r="AD22" s="966"/>
      <c r="AE22" s="966"/>
      <c r="AF22" s="1966"/>
      <c r="AG22" s="1966"/>
      <c r="AH22" s="707" t="s">
        <v>254</v>
      </c>
      <c r="AI22" s="1081"/>
      <c r="AJ22" s="1975"/>
      <c r="AL22" s="2006"/>
      <c r="AM22" s="2058"/>
      <c r="AN22" s="2059"/>
      <c r="AO22" s="2059"/>
      <c r="AP22" s="2060"/>
      <c r="AQ22" s="193"/>
      <c r="AR22" s="1879"/>
      <c r="AS22" s="78"/>
      <c r="AT22" s="61" t="s">
        <v>134</v>
      </c>
      <c r="AU22" s="276"/>
      <c r="AV22" s="639"/>
      <c r="AW22" s="943"/>
      <c r="AX22" s="966"/>
      <c r="AY22" s="966"/>
      <c r="AZ22" s="966"/>
      <c r="BA22" s="1966"/>
      <c r="BB22" s="1966"/>
      <c r="BC22" s="585"/>
      <c r="BD22" s="1108"/>
      <c r="BE22" s="1975"/>
      <c r="BG22" s="2006"/>
      <c r="BH22" s="2062"/>
      <c r="BI22" s="2063"/>
      <c r="BJ22" s="2063"/>
      <c r="BK22" s="2064"/>
      <c r="BL22" s="1626"/>
      <c r="BM22" s="2067"/>
      <c r="BN22" s="1627"/>
      <c r="BO22" s="1630" t="s">
        <v>134</v>
      </c>
      <c r="BP22" s="1632"/>
      <c r="BQ22" s="1633"/>
      <c r="BR22" s="1626"/>
      <c r="BS22" s="2067"/>
      <c r="BT22" s="1627"/>
      <c r="BU22" s="1630" t="s">
        <v>134</v>
      </c>
      <c r="BV22" s="1632"/>
      <c r="BW22" s="1633"/>
    </row>
    <row r="23" spans="2:75" ht="12.75" customHeight="1">
      <c r="B23" s="1894"/>
      <c r="C23" s="78"/>
      <c r="I23" s="560" t="s">
        <v>175</v>
      </c>
      <c r="J23" s="638">
        <v>1</v>
      </c>
      <c r="K23" s="1109"/>
      <c r="L23" s="1110"/>
      <c r="M23" s="1147" t="s">
        <v>255</v>
      </c>
      <c r="N23" s="1148"/>
      <c r="O23" s="1143">
        <v>17</v>
      </c>
      <c r="P23" s="1111" t="s">
        <v>130</v>
      </c>
      <c r="Q23" s="540">
        <v>96</v>
      </c>
      <c r="R23" s="541"/>
      <c r="S23" s="642"/>
      <c r="U23" s="1894"/>
      <c r="V23" s="273"/>
      <c r="W23" s="1879"/>
      <c r="X23" s="72"/>
      <c r="Y23" s="976"/>
      <c r="Z23" s="276"/>
      <c r="AA23" s="275"/>
      <c r="AB23" s="2077" t="s">
        <v>256</v>
      </c>
      <c r="AC23" s="2078"/>
      <c r="AD23" s="2079"/>
      <c r="AE23" s="2075" t="s">
        <v>257</v>
      </c>
      <c r="AF23" s="2057"/>
      <c r="AG23" s="2057"/>
      <c r="AH23" s="571" t="s">
        <v>258</v>
      </c>
      <c r="AI23" s="1079"/>
      <c r="AJ23" s="2055"/>
      <c r="AL23" s="2006"/>
      <c r="AM23" s="194" t="s">
        <v>175</v>
      </c>
      <c r="AN23" s="1112"/>
      <c r="AO23" s="1113"/>
      <c r="AP23" s="1114"/>
      <c r="AQ23" s="273"/>
      <c r="AR23" s="1882"/>
      <c r="AS23" s="72"/>
      <c r="AT23" s="976"/>
      <c r="AU23" s="276"/>
      <c r="AV23" s="275"/>
      <c r="AW23" s="2077" t="s">
        <v>256</v>
      </c>
      <c r="AX23" s="2078"/>
      <c r="AY23" s="2079"/>
      <c r="AZ23" s="2075" t="s">
        <v>257</v>
      </c>
      <c r="BA23" s="2057"/>
      <c r="BB23" s="2057"/>
      <c r="BC23" s="61"/>
      <c r="BD23" s="639"/>
      <c r="BE23" s="2055"/>
      <c r="BG23" s="2006"/>
      <c r="BH23" s="1634" t="s">
        <v>175</v>
      </c>
      <c r="BI23" s="1635"/>
      <c r="BJ23" s="1636"/>
      <c r="BK23" s="1637"/>
      <c r="BL23" s="1638"/>
      <c r="BM23" s="2067"/>
      <c r="BN23" s="1639"/>
      <c r="BO23" s="1640"/>
      <c r="BP23" s="1632"/>
      <c r="BQ23" s="1641"/>
      <c r="BR23" s="1638"/>
      <c r="BS23" s="2067"/>
      <c r="BT23" s="1639"/>
      <c r="BU23" s="1640"/>
      <c r="BV23" s="1632"/>
      <c r="BW23" s="1641"/>
    </row>
    <row r="24" spans="2:75" ht="12.75" customHeight="1">
      <c r="B24" s="1895"/>
      <c r="C24" s="791"/>
      <c r="D24" s="286"/>
      <c r="E24" s="286"/>
      <c r="F24" s="286"/>
      <c r="G24" s="286"/>
      <c r="H24" s="1093"/>
      <c r="I24" s="1115" t="s">
        <v>176</v>
      </c>
      <c r="J24" s="1116">
        <v>2</v>
      </c>
      <c r="K24" s="537" t="s">
        <v>19</v>
      </c>
      <c r="L24" s="1646">
        <v>-3.18</v>
      </c>
      <c r="M24" s="1149" t="s">
        <v>130</v>
      </c>
      <c r="N24" s="1150"/>
      <c r="O24" s="1151">
        <v>96</v>
      </c>
      <c r="P24" s="2034"/>
      <c r="Q24" s="2035"/>
      <c r="R24" s="270"/>
      <c r="S24" s="190"/>
      <c r="U24" s="1895"/>
      <c r="V24" s="2031" t="s">
        <v>272</v>
      </c>
      <c r="W24" s="2032"/>
      <c r="X24" s="2033"/>
      <c r="Y24" s="2031" t="s">
        <v>260</v>
      </c>
      <c r="Z24" s="2032"/>
      <c r="AA24" s="2033"/>
      <c r="AB24" s="2080"/>
      <c r="AC24" s="2081"/>
      <c r="AD24" s="2082"/>
      <c r="AE24" s="2076"/>
      <c r="AF24" s="584" t="s">
        <v>261</v>
      </c>
      <c r="AG24" s="584" t="s">
        <v>261</v>
      </c>
      <c r="AH24" s="1117" t="s">
        <v>177</v>
      </c>
      <c r="AI24" s="1118">
        <f>96</f>
        <v>96</v>
      </c>
      <c r="AJ24" s="277" t="s">
        <v>133</v>
      </c>
      <c r="AL24" s="2007"/>
      <c r="AM24" s="284" t="s">
        <v>176</v>
      </c>
      <c r="AN24" s="1119"/>
      <c r="AO24" s="537" t="s">
        <v>19</v>
      </c>
      <c r="AP24" s="1120">
        <f>BH4</f>
        <v>-3.1799999999999962</v>
      </c>
      <c r="AQ24" s="2031" t="s">
        <v>259</v>
      </c>
      <c r="AR24" s="2032"/>
      <c r="AS24" s="2033"/>
      <c r="AT24" s="2031" t="s">
        <v>260</v>
      </c>
      <c r="AU24" s="2032"/>
      <c r="AV24" s="2033"/>
      <c r="AW24" s="2080"/>
      <c r="AX24" s="2081"/>
      <c r="AY24" s="2082"/>
      <c r="AZ24" s="2076"/>
      <c r="BA24" s="584" t="s">
        <v>261</v>
      </c>
      <c r="BB24" s="303" t="s">
        <v>261</v>
      </c>
      <c r="BC24" s="1117" t="s">
        <v>177</v>
      </c>
      <c r="BD24" s="1118">
        <f>96</f>
        <v>96</v>
      </c>
      <c r="BE24" s="277" t="s">
        <v>133</v>
      </c>
      <c r="BG24" s="2007"/>
      <c r="BH24" s="1642" t="s">
        <v>176</v>
      </c>
      <c r="BI24" s="1643"/>
      <c r="BJ24" s="1644" t="s">
        <v>19</v>
      </c>
      <c r="BK24" s="1645" t="s">
        <v>262</v>
      </c>
      <c r="BL24" s="2008" t="s">
        <v>259</v>
      </c>
      <c r="BM24" s="2009"/>
      <c r="BN24" s="2010"/>
      <c r="BO24" s="2008" t="s">
        <v>260</v>
      </c>
      <c r="BP24" s="2009"/>
      <c r="BQ24" s="2010"/>
      <c r="BR24" s="2008" t="s">
        <v>259</v>
      </c>
      <c r="BS24" s="2009"/>
      <c r="BT24" s="2010"/>
      <c r="BU24" s="2008" t="s">
        <v>260</v>
      </c>
      <c r="BV24" s="2009"/>
      <c r="BW24" s="2010"/>
    </row>
    <row r="25" spans="2:75" ht="3.95" customHeight="1">
      <c r="C25" s="918"/>
      <c r="D25" s="44"/>
      <c r="E25" s="918"/>
      <c r="F25" s="918"/>
      <c r="G25" s="918"/>
      <c r="H25" s="44"/>
      <c r="I25" s="2011"/>
      <c r="J25" s="2011"/>
      <c r="K25" s="2011"/>
      <c r="L25" s="2011"/>
      <c r="M25" s="643"/>
      <c r="N25" s="644"/>
      <c r="O25" s="644"/>
      <c r="P25" s="918"/>
      <c r="Q25" s="918"/>
      <c r="R25" s="44"/>
      <c r="S25" s="44"/>
      <c r="V25" s="2018"/>
      <c r="W25" s="2018"/>
      <c r="X25" s="2018"/>
      <c r="Y25" s="2018"/>
      <c r="Z25" s="2018"/>
      <c r="AA25" s="2018"/>
      <c r="AB25" s="1871"/>
      <c r="AC25" s="1871"/>
      <c r="AD25" s="2037"/>
      <c r="AE25" s="1121"/>
      <c r="AF25" s="1122"/>
      <c r="AG25" s="1122"/>
      <c r="AH25" s="1122"/>
      <c r="AI25" s="1122"/>
      <c r="AJ25" s="918"/>
      <c r="AM25" s="1871"/>
      <c r="AN25" s="1871"/>
      <c r="AO25" s="1871"/>
      <c r="AP25" s="1871"/>
      <c r="AQ25" s="1871"/>
      <c r="AR25" s="1871"/>
      <c r="AS25" s="1871"/>
      <c r="AT25" s="1871"/>
      <c r="AU25" s="1871"/>
      <c r="AV25" s="1871"/>
      <c r="AW25" s="1871"/>
      <c r="AX25" s="1871"/>
      <c r="AY25" s="2037"/>
      <c r="AZ25" s="1121"/>
      <c r="BA25" s="1122"/>
      <c r="BB25" s="1122"/>
      <c r="BC25" s="1122"/>
      <c r="BD25" s="1122"/>
      <c r="BE25" s="918"/>
      <c r="BH25" s="2011"/>
      <c r="BI25" s="2011"/>
      <c r="BJ25" s="2011"/>
      <c r="BK25" s="2011"/>
      <c r="BL25" s="2011"/>
      <c r="BM25" s="2011"/>
      <c r="BN25" s="2011"/>
      <c r="BO25" s="2011"/>
      <c r="BP25" s="2011"/>
      <c r="BQ25" s="2011"/>
      <c r="BR25" s="2011"/>
      <c r="BS25" s="2011"/>
      <c r="BT25" s="2011"/>
      <c r="BU25" s="2011"/>
      <c r="BV25" s="2011"/>
      <c r="BW25" s="2011"/>
    </row>
    <row r="26" spans="2:75" ht="18" customHeight="1">
      <c r="B26" s="996">
        <v>1</v>
      </c>
      <c r="C26" s="968"/>
      <c r="D26" s="1864"/>
      <c r="E26" s="1865"/>
      <c r="F26" s="956"/>
      <c r="G26" s="956"/>
      <c r="H26" s="969"/>
      <c r="I26" s="2015"/>
      <c r="J26" s="2016"/>
      <c r="K26" s="2016"/>
      <c r="L26" s="2016"/>
      <c r="M26" s="2015"/>
      <c r="N26" s="2016"/>
      <c r="O26" s="978"/>
      <c r="P26" s="955"/>
      <c r="Q26" s="956"/>
      <c r="R26" s="954"/>
      <c r="S26" s="971"/>
      <c r="T26" s="645"/>
      <c r="U26" s="996">
        <v>1</v>
      </c>
      <c r="V26" s="1864"/>
      <c r="W26" s="1865"/>
      <c r="X26" s="1979"/>
      <c r="Y26" s="1864"/>
      <c r="Z26" s="1865"/>
      <c r="AA26" s="1979"/>
      <c r="AB26" s="1867"/>
      <c r="AC26" s="1868"/>
      <c r="AD26" s="2019"/>
      <c r="AE26" s="984"/>
      <c r="AF26" s="977"/>
      <c r="AG26" s="977"/>
      <c r="AH26" s="977"/>
      <c r="AI26" s="978"/>
      <c r="AJ26" s="370"/>
      <c r="AK26" s="645"/>
      <c r="AL26" s="996"/>
      <c r="AM26" s="1867"/>
      <c r="AN26" s="1868"/>
      <c r="AO26" s="1868"/>
      <c r="AP26" s="1980"/>
      <c r="AQ26" s="1867"/>
      <c r="AR26" s="1868"/>
      <c r="AS26" s="1980"/>
      <c r="AT26" s="1867"/>
      <c r="AU26" s="1868"/>
      <c r="AV26" s="1980"/>
      <c r="AW26" s="1867"/>
      <c r="AX26" s="1868"/>
      <c r="AY26" s="2019"/>
      <c r="AZ26" s="984"/>
      <c r="BA26" s="977"/>
      <c r="BB26" s="591"/>
      <c r="BC26" s="977"/>
      <c r="BD26" s="978"/>
      <c r="BE26" s="370"/>
      <c r="BF26" s="645"/>
      <c r="BG26" s="996"/>
      <c r="BH26" s="2015"/>
      <c r="BI26" s="2016"/>
      <c r="BJ26" s="2016"/>
      <c r="BK26" s="2017"/>
      <c r="BL26" s="2015"/>
      <c r="BM26" s="2016"/>
      <c r="BN26" s="2017"/>
      <c r="BO26" s="2015"/>
      <c r="BP26" s="2016"/>
      <c r="BQ26" s="2017"/>
      <c r="BR26" s="2015"/>
      <c r="BS26" s="2016"/>
      <c r="BT26" s="2017"/>
      <c r="BU26" s="2015"/>
      <c r="BV26" s="2016"/>
      <c r="BW26" s="2017"/>
    </row>
    <row r="27" spans="2:75" ht="18" customHeight="1">
      <c r="B27" s="996">
        <f>B26+1</f>
        <v>2</v>
      </c>
      <c r="C27" s="968"/>
      <c r="D27" s="1864"/>
      <c r="E27" s="1865"/>
      <c r="F27" s="956"/>
      <c r="G27" s="956"/>
      <c r="H27" s="969"/>
      <c r="I27" s="2015"/>
      <c r="J27" s="2016"/>
      <c r="K27" s="2016"/>
      <c r="L27" s="2017"/>
      <c r="M27" s="2015"/>
      <c r="N27" s="2016"/>
      <c r="O27" s="978"/>
      <c r="P27" s="955"/>
      <c r="Q27" s="956"/>
      <c r="R27" s="954"/>
      <c r="S27" s="971"/>
      <c r="T27" s="645"/>
      <c r="U27" s="996">
        <f>U26+1</f>
        <v>2</v>
      </c>
      <c r="V27" s="1864"/>
      <c r="W27" s="1865"/>
      <c r="X27" s="1979"/>
      <c r="Y27" s="1864"/>
      <c r="Z27" s="1865"/>
      <c r="AA27" s="1979"/>
      <c r="AB27" s="1867"/>
      <c r="AC27" s="1868"/>
      <c r="AD27" s="2019"/>
      <c r="AE27" s="984"/>
      <c r="AF27" s="977"/>
      <c r="AG27" s="977"/>
      <c r="AH27" s="977"/>
      <c r="AI27" s="978"/>
      <c r="AJ27" s="370"/>
      <c r="AK27" s="645"/>
      <c r="AL27" s="996">
        <f>AL26+1</f>
        <v>1</v>
      </c>
      <c r="AM27" s="1867"/>
      <c r="AN27" s="1868"/>
      <c r="AO27" s="1868"/>
      <c r="AP27" s="1980"/>
      <c r="AQ27" s="1867"/>
      <c r="AR27" s="1868"/>
      <c r="AS27" s="1980"/>
      <c r="AT27" s="1867"/>
      <c r="AU27" s="1868"/>
      <c r="AV27" s="1980"/>
      <c r="AW27" s="1867"/>
      <c r="AX27" s="1868"/>
      <c r="AY27" s="2019"/>
      <c r="AZ27" s="984"/>
      <c r="BA27" s="977"/>
      <c r="BB27" s="591"/>
      <c r="BC27" s="977"/>
      <c r="BD27" s="978"/>
      <c r="BE27" s="370"/>
      <c r="BF27" s="645"/>
      <c r="BG27" s="996">
        <f>BG26+1</f>
        <v>1</v>
      </c>
      <c r="BH27" s="2015"/>
      <c r="BI27" s="2016"/>
      <c r="BJ27" s="2016"/>
      <c r="BK27" s="2017"/>
      <c r="BL27" s="2015"/>
      <c r="BM27" s="2016"/>
      <c r="BN27" s="2017"/>
      <c r="BO27" s="2015"/>
      <c r="BP27" s="2016"/>
      <c r="BQ27" s="2017"/>
      <c r="BR27" s="2015"/>
      <c r="BS27" s="2016"/>
      <c r="BT27" s="2017"/>
      <c r="BU27" s="2015"/>
      <c r="BV27" s="2016"/>
      <c r="BW27" s="2017"/>
    </row>
    <row r="28" spans="2:75" ht="18" customHeight="1">
      <c r="B28" s="428">
        <f>B27+1</f>
        <v>3</v>
      </c>
      <c r="C28" s="968"/>
      <c r="D28" s="1867"/>
      <c r="E28" s="1868"/>
      <c r="F28" s="958"/>
      <c r="G28" s="958"/>
      <c r="H28" s="973"/>
      <c r="I28" s="2012"/>
      <c r="J28" s="2013"/>
      <c r="K28" s="2013"/>
      <c r="L28" s="2014"/>
      <c r="M28" s="2012"/>
      <c r="N28" s="2013"/>
      <c r="O28" s="980"/>
      <c r="P28" s="957"/>
      <c r="Q28" s="958"/>
      <c r="R28" s="952"/>
      <c r="S28" s="967"/>
      <c r="T28" s="645"/>
      <c r="U28" s="428">
        <f>U27+1</f>
        <v>3</v>
      </c>
      <c r="V28" s="1867"/>
      <c r="W28" s="1868"/>
      <c r="X28" s="1980"/>
      <c r="Y28" s="1867"/>
      <c r="Z28" s="1868"/>
      <c r="AA28" s="1980"/>
      <c r="AB28" s="1867"/>
      <c r="AC28" s="1868"/>
      <c r="AD28" s="2019"/>
      <c r="AE28" s="982"/>
      <c r="AF28" s="979"/>
      <c r="AG28" s="979"/>
      <c r="AH28" s="979"/>
      <c r="AI28" s="980"/>
      <c r="AJ28" s="416"/>
      <c r="AK28" s="645"/>
      <c r="AL28" s="428">
        <f>AL27+1</f>
        <v>2</v>
      </c>
      <c r="AM28" s="1867"/>
      <c r="AN28" s="1868"/>
      <c r="AO28" s="1868"/>
      <c r="AP28" s="1980"/>
      <c r="AQ28" s="1867"/>
      <c r="AR28" s="1868"/>
      <c r="AS28" s="1980"/>
      <c r="AT28" s="1867"/>
      <c r="AU28" s="1868"/>
      <c r="AV28" s="1980"/>
      <c r="AW28" s="1867"/>
      <c r="AX28" s="1868"/>
      <c r="AY28" s="2019"/>
      <c r="AZ28" s="982"/>
      <c r="BA28" s="979"/>
      <c r="BB28" s="592"/>
      <c r="BC28" s="979"/>
      <c r="BD28" s="980"/>
      <c r="BE28" s="416"/>
      <c r="BF28" s="645"/>
      <c r="BG28" s="428">
        <f>BG27+1</f>
        <v>2</v>
      </c>
      <c r="BH28" s="2012"/>
      <c r="BI28" s="2013"/>
      <c r="BJ28" s="2013"/>
      <c r="BK28" s="2014"/>
      <c r="BL28" s="2012"/>
      <c r="BM28" s="2013"/>
      <c r="BN28" s="2014"/>
      <c r="BO28" s="2012"/>
      <c r="BP28" s="2013"/>
      <c r="BQ28" s="2014"/>
      <c r="BR28" s="2012"/>
      <c r="BS28" s="2013"/>
      <c r="BT28" s="2014"/>
      <c r="BU28" s="2012"/>
      <c r="BV28" s="2013"/>
      <c r="BW28" s="2014"/>
    </row>
    <row r="29" spans="2:75" s="1052" customFormat="1" ht="4.5" customHeight="1">
      <c r="B29" s="339"/>
      <c r="C29" s="60"/>
      <c r="D29" s="60"/>
      <c r="E29" s="60"/>
      <c r="F29" s="60"/>
      <c r="G29" s="60"/>
      <c r="H29" s="60"/>
      <c r="I29" s="60"/>
      <c r="J29" s="60"/>
      <c r="K29" s="60"/>
      <c r="L29" s="60"/>
      <c r="M29" s="60"/>
      <c r="N29" s="60"/>
      <c r="O29" s="60"/>
      <c r="P29" s="60"/>
      <c r="Q29" s="60"/>
      <c r="R29" s="60"/>
      <c r="S29" s="60"/>
      <c r="U29" s="339"/>
      <c r="V29" s="60"/>
      <c r="W29" s="60"/>
      <c r="X29" s="60"/>
      <c r="Y29" s="60"/>
      <c r="Z29" s="60"/>
      <c r="AA29" s="60"/>
      <c r="AB29" s="60"/>
      <c r="AC29" s="60"/>
      <c r="AD29" s="60"/>
      <c r="AE29" s="60"/>
      <c r="AF29" s="60"/>
      <c r="AG29" s="60"/>
      <c r="AH29" s="60"/>
      <c r="AI29" s="60"/>
      <c r="AJ29" s="60"/>
      <c r="AL29" s="339"/>
      <c r="AM29" s="60"/>
      <c r="AN29" s="60"/>
      <c r="AO29" s="60"/>
      <c r="AP29" s="60"/>
      <c r="AQ29" s="60"/>
      <c r="AR29" s="60"/>
      <c r="AS29" s="60"/>
      <c r="AT29" s="60"/>
      <c r="AU29" s="60"/>
      <c r="AV29" s="60"/>
      <c r="AW29" s="60"/>
      <c r="AX29" s="60"/>
      <c r="AY29" s="60"/>
      <c r="AZ29" s="60"/>
      <c r="BA29" s="60"/>
      <c r="BB29" s="60"/>
      <c r="BC29" s="60"/>
      <c r="BD29" s="60"/>
      <c r="BE29" s="60"/>
      <c r="BG29" s="339"/>
      <c r="BH29" s="60"/>
      <c r="BI29" s="60"/>
      <c r="BJ29" s="60"/>
      <c r="BK29" s="60"/>
      <c r="BL29" s="60"/>
      <c r="BM29" s="60"/>
      <c r="BN29" s="60"/>
      <c r="BO29" s="60"/>
      <c r="BP29" s="60"/>
      <c r="BQ29" s="60"/>
      <c r="BR29" s="60"/>
      <c r="BS29" s="60"/>
      <c r="BT29" s="60"/>
      <c r="BU29" s="60"/>
      <c r="BV29" s="60"/>
      <c r="BW29" s="60"/>
    </row>
    <row r="30" spans="2:75" ht="18" customHeight="1">
      <c r="B30" s="1704">
        <f>B28+1</f>
        <v>4</v>
      </c>
      <c r="C30" s="968"/>
      <c r="D30" s="1864"/>
      <c r="E30" s="1865"/>
      <c r="F30" s="956"/>
      <c r="G30" s="956"/>
      <c r="H30" s="969"/>
      <c r="I30" s="2015"/>
      <c r="J30" s="2016"/>
      <c r="K30" s="2016"/>
      <c r="L30" s="2016"/>
      <c r="M30" s="2015"/>
      <c r="N30" s="2016"/>
      <c r="O30" s="978"/>
      <c r="P30" s="955"/>
      <c r="Q30" s="956"/>
      <c r="R30" s="954"/>
      <c r="S30" s="971"/>
      <c r="T30" s="645"/>
      <c r="U30" s="1704">
        <f>U28+1</f>
        <v>4</v>
      </c>
      <c r="V30" s="1864"/>
      <c r="W30" s="1865"/>
      <c r="X30" s="1979"/>
      <c r="Y30" s="1864"/>
      <c r="Z30" s="1865"/>
      <c r="AA30" s="1979"/>
      <c r="AB30" s="1867"/>
      <c r="AC30" s="1868"/>
      <c r="AD30" s="2019"/>
      <c r="AE30" s="984"/>
      <c r="AF30" s="977"/>
      <c r="AG30" s="977"/>
      <c r="AH30" s="977"/>
      <c r="AI30" s="978"/>
      <c r="AJ30" s="370"/>
      <c r="AK30" s="645"/>
      <c r="AL30" s="1046">
        <f>AL28+1</f>
        <v>3</v>
      </c>
      <c r="AM30" s="1867"/>
      <c r="AN30" s="1868"/>
      <c r="AO30" s="1868"/>
      <c r="AP30" s="1980"/>
      <c r="AQ30" s="1867"/>
      <c r="AR30" s="1868"/>
      <c r="AS30" s="1980"/>
      <c r="AT30" s="1867"/>
      <c r="AU30" s="1868"/>
      <c r="AV30" s="1980"/>
      <c r="AW30" s="1867"/>
      <c r="AX30" s="1868"/>
      <c r="AY30" s="2019"/>
      <c r="AZ30" s="984"/>
      <c r="BA30" s="977"/>
      <c r="BB30" s="591"/>
      <c r="BC30" s="977"/>
      <c r="BD30" s="978"/>
      <c r="BE30" s="370"/>
      <c r="BF30" s="645"/>
      <c r="BG30" s="1046">
        <f>BG28+1</f>
        <v>3</v>
      </c>
      <c r="BH30" s="2015"/>
      <c r="BI30" s="2016"/>
      <c r="BJ30" s="2016"/>
      <c r="BK30" s="2017"/>
      <c r="BL30" s="2015"/>
      <c r="BM30" s="2016"/>
      <c r="BN30" s="2017"/>
      <c r="BO30" s="2015"/>
      <c r="BP30" s="2016"/>
      <c r="BQ30" s="2017"/>
      <c r="BR30" s="2015"/>
      <c r="BS30" s="2016"/>
      <c r="BT30" s="2017"/>
      <c r="BU30" s="2015"/>
      <c r="BV30" s="2016"/>
      <c r="BW30" s="2017"/>
    </row>
    <row r="31" spans="2:75" ht="18" customHeight="1">
      <c r="B31" s="1705">
        <f>B30+1</f>
        <v>5</v>
      </c>
      <c r="C31" s="968"/>
      <c r="D31" s="1864"/>
      <c r="E31" s="1865"/>
      <c r="F31" s="956"/>
      <c r="G31" s="956"/>
      <c r="H31" s="969"/>
      <c r="I31" s="2015"/>
      <c r="J31" s="2016"/>
      <c r="K31" s="2016"/>
      <c r="L31" s="2017"/>
      <c r="M31" s="2015"/>
      <c r="N31" s="2016"/>
      <c r="O31" s="978"/>
      <c r="P31" s="955"/>
      <c r="Q31" s="956"/>
      <c r="R31" s="954"/>
      <c r="S31" s="971"/>
      <c r="T31" s="645"/>
      <c r="U31" s="1705">
        <f>U30+1</f>
        <v>5</v>
      </c>
      <c r="V31" s="1864"/>
      <c r="W31" s="1865"/>
      <c r="X31" s="1979"/>
      <c r="Y31" s="1864"/>
      <c r="Z31" s="1865"/>
      <c r="AA31" s="1979"/>
      <c r="AB31" s="1867"/>
      <c r="AC31" s="1868"/>
      <c r="AD31" s="2019"/>
      <c r="AE31" s="984"/>
      <c r="AF31" s="977"/>
      <c r="AG31" s="977"/>
      <c r="AH31" s="977"/>
      <c r="AI31" s="978"/>
      <c r="AJ31" s="370"/>
      <c r="AK31" s="645"/>
      <c r="AL31" s="1047">
        <f>AL30+1</f>
        <v>4</v>
      </c>
      <c r="AM31" s="1867"/>
      <c r="AN31" s="1868"/>
      <c r="AO31" s="1868"/>
      <c r="AP31" s="1980"/>
      <c r="AQ31" s="1867"/>
      <c r="AR31" s="1868"/>
      <c r="AS31" s="1980"/>
      <c r="AT31" s="1867"/>
      <c r="AU31" s="1868"/>
      <c r="AV31" s="1980"/>
      <c r="AW31" s="1867"/>
      <c r="AX31" s="1868"/>
      <c r="AY31" s="2019"/>
      <c r="AZ31" s="984"/>
      <c r="BA31" s="977"/>
      <c r="BB31" s="591"/>
      <c r="BC31" s="977"/>
      <c r="BD31" s="978"/>
      <c r="BE31" s="370"/>
      <c r="BF31" s="645"/>
      <c r="BG31" s="1047">
        <f>BG30+1</f>
        <v>4</v>
      </c>
      <c r="BH31" s="2015"/>
      <c r="BI31" s="2016"/>
      <c r="BJ31" s="2016"/>
      <c r="BK31" s="2017"/>
      <c r="BL31" s="2015"/>
      <c r="BM31" s="2016"/>
      <c r="BN31" s="2017"/>
      <c r="BO31" s="2015"/>
      <c r="BP31" s="2016"/>
      <c r="BQ31" s="2017"/>
      <c r="BR31" s="2015"/>
      <c r="BS31" s="2016"/>
      <c r="BT31" s="2017"/>
      <c r="BU31" s="2015"/>
      <c r="BV31" s="2016"/>
      <c r="BW31" s="2017"/>
    </row>
    <row r="32" spans="2:75" ht="18" customHeight="1">
      <c r="B32" s="1706">
        <f>B31+1</f>
        <v>6</v>
      </c>
      <c r="C32" s="968"/>
      <c r="D32" s="1867"/>
      <c r="E32" s="1868"/>
      <c r="F32" s="958"/>
      <c r="G32" s="958"/>
      <c r="H32" s="973"/>
      <c r="I32" s="2012"/>
      <c r="J32" s="2013"/>
      <c r="K32" s="2013"/>
      <c r="L32" s="2014"/>
      <c r="M32" s="2012"/>
      <c r="N32" s="2013"/>
      <c r="O32" s="980"/>
      <c r="P32" s="957"/>
      <c r="Q32" s="958"/>
      <c r="R32" s="952"/>
      <c r="S32" s="967"/>
      <c r="T32" s="645"/>
      <c r="U32" s="1706">
        <f>U31+1</f>
        <v>6</v>
      </c>
      <c r="V32" s="1867"/>
      <c r="W32" s="1868"/>
      <c r="X32" s="1980"/>
      <c r="Y32" s="1867"/>
      <c r="Z32" s="1868"/>
      <c r="AA32" s="1980"/>
      <c r="AB32" s="1867"/>
      <c r="AC32" s="1868"/>
      <c r="AD32" s="2019"/>
      <c r="AE32" s="982"/>
      <c r="AF32" s="979"/>
      <c r="AG32" s="979"/>
      <c r="AH32" s="979"/>
      <c r="AI32" s="980"/>
      <c r="AJ32" s="416"/>
      <c r="AK32" s="645"/>
      <c r="AL32" s="1048">
        <f>AL31+1</f>
        <v>5</v>
      </c>
      <c r="AM32" s="1867"/>
      <c r="AN32" s="1868"/>
      <c r="AO32" s="1868"/>
      <c r="AP32" s="1980"/>
      <c r="AQ32" s="1867"/>
      <c r="AR32" s="1868"/>
      <c r="AS32" s="1980"/>
      <c r="AT32" s="1867"/>
      <c r="AU32" s="1868"/>
      <c r="AV32" s="1980"/>
      <c r="AW32" s="1867"/>
      <c r="AX32" s="1868"/>
      <c r="AY32" s="2019"/>
      <c r="AZ32" s="982"/>
      <c r="BA32" s="979"/>
      <c r="BB32" s="592"/>
      <c r="BC32" s="979"/>
      <c r="BD32" s="980"/>
      <c r="BE32" s="416"/>
      <c r="BF32" s="645"/>
      <c r="BG32" s="1048">
        <f>BG31+1</f>
        <v>5</v>
      </c>
      <c r="BH32" s="2012"/>
      <c r="BI32" s="2013"/>
      <c r="BJ32" s="2013"/>
      <c r="BK32" s="2014"/>
      <c r="BL32" s="2012"/>
      <c r="BM32" s="2013"/>
      <c r="BN32" s="2014"/>
      <c r="BO32" s="2012"/>
      <c r="BP32" s="2013"/>
      <c r="BQ32" s="2014"/>
      <c r="BR32" s="2012"/>
      <c r="BS32" s="2013"/>
      <c r="BT32" s="2014"/>
      <c r="BU32" s="2012"/>
      <c r="BV32" s="2013"/>
      <c r="BW32" s="2014"/>
    </row>
    <row r="33" spans="2:75" s="1052" customFormat="1" ht="4.5" customHeight="1">
      <c r="B33" s="339"/>
      <c r="C33" s="60"/>
      <c r="D33" s="60"/>
      <c r="E33" s="60"/>
      <c r="F33" s="60"/>
      <c r="G33" s="60"/>
      <c r="H33" s="60"/>
      <c r="I33" s="60"/>
      <c r="J33" s="60"/>
      <c r="K33" s="60"/>
      <c r="L33" s="60"/>
      <c r="M33" s="60"/>
      <c r="N33" s="60"/>
      <c r="O33" s="60"/>
      <c r="P33" s="60"/>
      <c r="Q33" s="60"/>
      <c r="R33" s="60"/>
      <c r="S33" s="60"/>
      <c r="U33" s="339"/>
      <c r="V33" s="60"/>
      <c r="W33" s="60"/>
      <c r="X33" s="60"/>
      <c r="Y33" s="60"/>
      <c r="Z33" s="60"/>
      <c r="AA33" s="60"/>
      <c r="AB33" s="60"/>
      <c r="AC33" s="60"/>
      <c r="AD33" s="60"/>
      <c r="AE33" s="60"/>
      <c r="AF33" s="60"/>
      <c r="AG33" s="60"/>
      <c r="AH33" s="60"/>
      <c r="AI33" s="60"/>
      <c r="AJ33" s="60"/>
      <c r="AL33" s="339"/>
      <c r="AM33" s="60"/>
      <c r="AN33" s="60"/>
      <c r="AO33" s="60"/>
      <c r="AP33" s="60"/>
      <c r="AQ33" s="60"/>
      <c r="AR33" s="60"/>
      <c r="AS33" s="60"/>
      <c r="AT33" s="60"/>
      <c r="AU33" s="60"/>
      <c r="AV33" s="60"/>
      <c r="AW33" s="60"/>
      <c r="AX33" s="60"/>
      <c r="AY33" s="60"/>
      <c r="AZ33" s="60"/>
      <c r="BA33" s="60"/>
      <c r="BB33" s="60"/>
      <c r="BC33" s="60"/>
      <c r="BD33" s="60"/>
      <c r="BE33" s="60"/>
      <c r="BG33" s="339"/>
      <c r="BH33" s="60"/>
      <c r="BI33" s="60"/>
      <c r="BJ33" s="60"/>
      <c r="BK33" s="60"/>
      <c r="BL33" s="60"/>
      <c r="BM33" s="60"/>
      <c r="BN33" s="60"/>
      <c r="BO33" s="60"/>
      <c r="BP33" s="60"/>
      <c r="BQ33" s="60"/>
      <c r="BR33" s="60"/>
      <c r="BS33" s="60"/>
      <c r="BT33" s="60"/>
      <c r="BU33" s="60"/>
      <c r="BV33" s="60"/>
      <c r="BW33" s="60"/>
    </row>
    <row r="34" spans="2:75" ht="18" customHeight="1">
      <c r="B34" s="996">
        <f>B32+1</f>
        <v>7</v>
      </c>
      <c r="C34" s="968"/>
      <c r="D34" s="1864"/>
      <c r="E34" s="1865"/>
      <c r="F34" s="956"/>
      <c r="G34" s="956"/>
      <c r="H34" s="969"/>
      <c r="I34" s="2015"/>
      <c r="J34" s="2016"/>
      <c r="K34" s="2016"/>
      <c r="L34" s="2016"/>
      <c r="M34" s="2015"/>
      <c r="N34" s="2016"/>
      <c r="O34" s="978"/>
      <c r="P34" s="955"/>
      <c r="Q34" s="956"/>
      <c r="R34" s="954"/>
      <c r="S34" s="971"/>
      <c r="T34" s="645"/>
      <c r="U34" s="996">
        <f>U32+1</f>
        <v>7</v>
      </c>
      <c r="V34" s="1864"/>
      <c r="W34" s="1865"/>
      <c r="X34" s="1979"/>
      <c r="Y34" s="1864"/>
      <c r="Z34" s="1865"/>
      <c r="AA34" s="1979"/>
      <c r="AB34" s="1867"/>
      <c r="AC34" s="1868"/>
      <c r="AD34" s="2019"/>
      <c r="AE34" s="984"/>
      <c r="AF34" s="977"/>
      <c r="AG34" s="977"/>
      <c r="AH34" s="977"/>
      <c r="AI34" s="978"/>
      <c r="AJ34" s="370"/>
      <c r="AK34" s="645"/>
      <c r="AL34" s="996">
        <f>AL32+1</f>
        <v>6</v>
      </c>
      <c r="AM34" s="1867"/>
      <c r="AN34" s="1868"/>
      <c r="AO34" s="1868"/>
      <c r="AP34" s="1980"/>
      <c r="AQ34" s="1867"/>
      <c r="AR34" s="1868"/>
      <c r="AS34" s="1980"/>
      <c r="AT34" s="1867"/>
      <c r="AU34" s="1868"/>
      <c r="AV34" s="1980"/>
      <c r="AW34" s="1867"/>
      <c r="AX34" s="1868"/>
      <c r="AY34" s="2019"/>
      <c r="AZ34" s="984"/>
      <c r="BA34" s="977"/>
      <c r="BB34" s="591"/>
      <c r="BC34" s="977"/>
      <c r="BD34" s="978"/>
      <c r="BE34" s="370"/>
      <c r="BF34" s="645"/>
      <c r="BG34" s="996">
        <f>BG32+1</f>
        <v>6</v>
      </c>
      <c r="BH34" s="2015"/>
      <c r="BI34" s="2016"/>
      <c r="BJ34" s="2016"/>
      <c r="BK34" s="2017"/>
      <c r="BL34" s="2015"/>
      <c r="BM34" s="2016"/>
      <c r="BN34" s="2017"/>
      <c r="BO34" s="2015"/>
      <c r="BP34" s="2016"/>
      <c r="BQ34" s="2017"/>
      <c r="BR34" s="2015"/>
      <c r="BS34" s="2016"/>
      <c r="BT34" s="2017"/>
      <c r="BU34" s="2015"/>
      <c r="BV34" s="2016"/>
      <c r="BW34" s="2017"/>
    </row>
    <row r="35" spans="2:75" ht="18" customHeight="1">
      <c r="B35" s="996">
        <f>B34+1</f>
        <v>8</v>
      </c>
      <c r="C35" s="968"/>
      <c r="D35" s="1864"/>
      <c r="E35" s="1865"/>
      <c r="F35" s="956"/>
      <c r="G35" s="956"/>
      <c r="H35" s="969"/>
      <c r="I35" s="2015"/>
      <c r="J35" s="2016"/>
      <c r="K35" s="2016"/>
      <c r="L35" s="2017"/>
      <c r="M35" s="2015"/>
      <c r="N35" s="2016"/>
      <c r="O35" s="978"/>
      <c r="P35" s="955"/>
      <c r="Q35" s="956"/>
      <c r="R35" s="954"/>
      <c r="S35" s="971"/>
      <c r="T35" s="645"/>
      <c r="U35" s="996">
        <f>U34+1</f>
        <v>8</v>
      </c>
      <c r="V35" s="1864"/>
      <c r="W35" s="1865"/>
      <c r="X35" s="1979"/>
      <c r="Y35" s="1864"/>
      <c r="Z35" s="1865"/>
      <c r="AA35" s="1979"/>
      <c r="AB35" s="1867"/>
      <c r="AC35" s="1868"/>
      <c r="AD35" s="2019"/>
      <c r="AE35" s="984"/>
      <c r="AF35" s="977"/>
      <c r="AG35" s="977"/>
      <c r="AH35" s="977"/>
      <c r="AI35" s="978"/>
      <c r="AJ35" s="370"/>
      <c r="AK35" s="645"/>
      <c r="AL35" s="996">
        <f>AL34+1</f>
        <v>7</v>
      </c>
      <c r="AM35" s="1867"/>
      <c r="AN35" s="1868"/>
      <c r="AO35" s="1868"/>
      <c r="AP35" s="1980"/>
      <c r="AQ35" s="1867"/>
      <c r="AR35" s="1868"/>
      <c r="AS35" s="1980"/>
      <c r="AT35" s="1867"/>
      <c r="AU35" s="1868"/>
      <c r="AV35" s="1980"/>
      <c r="AW35" s="1867"/>
      <c r="AX35" s="1868"/>
      <c r="AY35" s="2019"/>
      <c r="AZ35" s="984"/>
      <c r="BA35" s="977"/>
      <c r="BB35" s="591"/>
      <c r="BC35" s="977"/>
      <c r="BD35" s="978"/>
      <c r="BE35" s="370"/>
      <c r="BF35" s="645"/>
      <c r="BG35" s="996">
        <f>BG34+1</f>
        <v>7</v>
      </c>
      <c r="BH35" s="2015"/>
      <c r="BI35" s="2016"/>
      <c r="BJ35" s="2016"/>
      <c r="BK35" s="2017"/>
      <c r="BL35" s="2015"/>
      <c r="BM35" s="2016"/>
      <c r="BN35" s="2017"/>
      <c r="BO35" s="2015"/>
      <c r="BP35" s="2016"/>
      <c r="BQ35" s="2017"/>
      <c r="BR35" s="2015"/>
      <c r="BS35" s="2016"/>
      <c r="BT35" s="2017"/>
      <c r="BU35" s="2015"/>
      <c r="BV35" s="2016"/>
      <c r="BW35" s="2017"/>
    </row>
    <row r="36" spans="2:75" ht="18" customHeight="1">
      <c r="B36" s="428">
        <f>B35+1</f>
        <v>9</v>
      </c>
      <c r="C36" s="968"/>
      <c r="D36" s="1867"/>
      <c r="E36" s="1868"/>
      <c r="F36" s="958"/>
      <c r="G36" s="958"/>
      <c r="H36" s="973"/>
      <c r="I36" s="2012"/>
      <c r="J36" s="2013"/>
      <c r="K36" s="2013"/>
      <c r="L36" s="2014"/>
      <c r="M36" s="2012"/>
      <c r="N36" s="2013"/>
      <c r="O36" s="980"/>
      <c r="P36" s="957"/>
      <c r="Q36" s="958"/>
      <c r="R36" s="952"/>
      <c r="S36" s="967"/>
      <c r="T36" s="645"/>
      <c r="U36" s="428">
        <f>U35+1</f>
        <v>9</v>
      </c>
      <c r="V36" s="1867"/>
      <c r="W36" s="1868"/>
      <c r="X36" s="1980"/>
      <c r="Y36" s="1867"/>
      <c r="Z36" s="1868"/>
      <c r="AA36" s="1980"/>
      <c r="AB36" s="1867"/>
      <c r="AC36" s="1868"/>
      <c r="AD36" s="2019"/>
      <c r="AE36" s="982"/>
      <c r="AF36" s="979"/>
      <c r="AG36" s="979"/>
      <c r="AH36" s="979"/>
      <c r="AI36" s="980"/>
      <c r="AJ36" s="416"/>
      <c r="AK36" s="645"/>
      <c r="AL36" s="428">
        <f>AL35+1</f>
        <v>8</v>
      </c>
      <c r="AM36" s="1867"/>
      <c r="AN36" s="1868"/>
      <c r="AO36" s="1868"/>
      <c r="AP36" s="1980"/>
      <c r="AQ36" s="1867"/>
      <c r="AR36" s="1868"/>
      <c r="AS36" s="1980"/>
      <c r="AT36" s="1867"/>
      <c r="AU36" s="1868"/>
      <c r="AV36" s="1980"/>
      <c r="AW36" s="1867"/>
      <c r="AX36" s="1868"/>
      <c r="AY36" s="2019"/>
      <c r="AZ36" s="982"/>
      <c r="BA36" s="979"/>
      <c r="BB36" s="592"/>
      <c r="BC36" s="979"/>
      <c r="BD36" s="980"/>
      <c r="BE36" s="416"/>
      <c r="BF36" s="645"/>
      <c r="BG36" s="428">
        <f>BG35+1</f>
        <v>8</v>
      </c>
      <c r="BH36" s="2012"/>
      <c r="BI36" s="2013"/>
      <c r="BJ36" s="2013"/>
      <c r="BK36" s="2014"/>
      <c r="BL36" s="2012"/>
      <c r="BM36" s="2013"/>
      <c r="BN36" s="2014"/>
      <c r="BO36" s="2012"/>
      <c r="BP36" s="2013"/>
      <c r="BQ36" s="2014"/>
      <c r="BR36" s="2012"/>
      <c r="BS36" s="2013"/>
      <c r="BT36" s="2014"/>
      <c r="BU36" s="2012"/>
      <c r="BV36" s="2013"/>
      <c r="BW36" s="2014"/>
    </row>
    <row r="37" spans="2:75" s="1052" customFormat="1" ht="4.5" customHeight="1">
      <c r="B37" s="339"/>
      <c r="C37" s="60"/>
      <c r="D37" s="60"/>
      <c r="E37" s="60"/>
      <c r="F37" s="60"/>
      <c r="G37" s="60"/>
      <c r="H37" s="60"/>
      <c r="I37" s="60"/>
      <c r="J37" s="60"/>
      <c r="K37" s="60"/>
      <c r="L37" s="60"/>
      <c r="M37" s="60"/>
      <c r="N37" s="60"/>
      <c r="O37" s="60"/>
      <c r="P37" s="60"/>
      <c r="Q37" s="60"/>
      <c r="R37" s="60"/>
      <c r="S37" s="60"/>
      <c r="U37" s="339"/>
      <c r="V37" s="60"/>
      <c r="W37" s="60"/>
      <c r="X37" s="60"/>
      <c r="Y37" s="60"/>
      <c r="Z37" s="60"/>
      <c r="AA37" s="60"/>
      <c r="AB37" s="60"/>
      <c r="AC37" s="60"/>
      <c r="AD37" s="60"/>
      <c r="AE37" s="60"/>
      <c r="AF37" s="60"/>
      <c r="AG37" s="60"/>
      <c r="AH37" s="60"/>
      <c r="AI37" s="60"/>
      <c r="AJ37" s="60"/>
      <c r="AL37" s="339"/>
      <c r="AM37" s="60"/>
      <c r="AN37" s="60"/>
      <c r="AO37" s="60"/>
      <c r="AP37" s="60"/>
      <c r="AQ37" s="60"/>
      <c r="AR37" s="60"/>
      <c r="AS37" s="60"/>
      <c r="AT37" s="60"/>
      <c r="AU37" s="60"/>
      <c r="AV37" s="60"/>
      <c r="AW37" s="60"/>
      <c r="AX37" s="60"/>
      <c r="AY37" s="60"/>
      <c r="AZ37" s="60"/>
      <c r="BA37" s="60"/>
      <c r="BB37" s="60"/>
      <c r="BC37" s="60"/>
      <c r="BD37" s="60"/>
      <c r="BE37" s="60"/>
      <c r="BG37" s="339"/>
      <c r="BH37" s="60"/>
      <c r="BI37" s="60"/>
      <c r="BJ37" s="60"/>
      <c r="BK37" s="60"/>
      <c r="BL37" s="60"/>
      <c r="BM37" s="60"/>
      <c r="BN37" s="60"/>
      <c r="BO37" s="60"/>
      <c r="BP37" s="60"/>
      <c r="BQ37" s="60"/>
      <c r="BR37" s="60"/>
      <c r="BS37" s="60"/>
      <c r="BT37" s="60"/>
      <c r="BU37" s="60"/>
      <c r="BV37" s="60"/>
      <c r="BW37" s="60"/>
    </row>
    <row r="38" spans="2:75" ht="18" customHeight="1">
      <c r="B38" s="1708">
        <f>B36+1</f>
        <v>10</v>
      </c>
      <c r="C38" s="968"/>
      <c r="D38" s="1864"/>
      <c r="E38" s="1865"/>
      <c r="F38" s="956"/>
      <c r="G38" s="956"/>
      <c r="H38" s="969"/>
      <c r="I38" s="2015"/>
      <c r="J38" s="2016"/>
      <c r="K38" s="2016"/>
      <c r="L38" s="2016"/>
      <c r="M38" s="2015"/>
      <c r="N38" s="2016"/>
      <c r="O38" s="978"/>
      <c r="P38" s="955"/>
      <c r="Q38" s="956"/>
      <c r="R38" s="954"/>
      <c r="S38" s="971"/>
      <c r="T38" s="645"/>
      <c r="U38" s="1708">
        <f>U36+1</f>
        <v>10</v>
      </c>
      <c r="V38" s="1864"/>
      <c r="W38" s="1865"/>
      <c r="X38" s="1979"/>
      <c r="Y38" s="1864"/>
      <c r="Z38" s="1865"/>
      <c r="AA38" s="1979"/>
      <c r="AB38" s="1867"/>
      <c r="AC38" s="1868"/>
      <c r="AD38" s="2019"/>
      <c r="AE38" s="984"/>
      <c r="AF38" s="977"/>
      <c r="AG38" s="977"/>
      <c r="AH38" s="977"/>
      <c r="AI38" s="978"/>
      <c r="AJ38" s="370"/>
      <c r="AK38" s="645"/>
      <c r="AL38" s="1049">
        <f>AL36+1</f>
        <v>9</v>
      </c>
      <c r="AM38" s="1867"/>
      <c r="AN38" s="1868"/>
      <c r="AO38" s="1868"/>
      <c r="AP38" s="1980"/>
      <c r="AQ38" s="1867"/>
      <c r="AR38" s="1868"/>
      <c r="AS38" s="1980"/>
      <c r="AT38" s="1867"/>
      <c r="AU38" s="1868"/>
      <c r="AV38" s="1980"/>
      <c r="AW38" s="1867"/>
      <c r="AX38" s="1868"/>
      <c r="AY38" s="2019"/>
      <c r="AZ38" s="984"/>
      <c r="BA38" s="977"/>
      <c r="BB38" s="591"/>
      <c r="BC38" s="977"/>
      <c r="BD38" s="978"/>
      <c r="BE38" s="370"/>
      <c r="BF38" s="645"/>
      <c r="BG38" s="1049">
        <f>BG36+1</f>
        <v>9</v>
      </c>
      <c r="BH38" s="2015"/>
      <c r="BI38" s="2016"/>
      <c r="BJ38" s="2016"/>
      <c r="BK38" s="2017"/>
      <c r="BL38" s="2015"/>
      <c r="BM38" s="2016"/>
      <c r="BN38" s="2017"/>
      <c r="BO38" s="2015"/>
      <c r="BP38" s="2016"/>
      <c r="BQ38" s="2017"/>
      <c r="BR38" s="2015"/>
      <c r="BS38" s="2016"/>
      <c r="BT38" s="2017"/>
      <c r="BU38" s="2015"/>
      <c r="BV38" s="2016"/>
      <c r="BW38" s="2017"/>
    </row>
    <row r="39" spans="2:75" ht="18" customHeight="1">
      <c r="B39" s="1705">
        <f>B38+1</f>
        <v>11</v>
      </c>
      <c r="C39" s="968"/>
      <c r="D39" s="1864"/>
      <c r="E39" s="1865"/>
      <c r="F39" s="956"/>
      <c r="G39" s="956"/>
      <c r="H39" s="969"/>
      <c r="I39" s="2015"/>
      <c r="J39" s="2016"/>
      <c r="K39" s="2016"/>
      <c r="L39" s="2017"/>
      <c r="M39" s="2015"/>
      <c r="N39" s="2016"/>
      <c r="O39" s="978"/>
      <c r="P39" s="955"/>
      <c r="Q39" s="956"/>
      <c r="R39" s="954"/>
      <c r="S39" s="971"/>
      <c r="T39" s="645"/>
      <c r="U39" s="1705">
        <f>U38+1</f>
        <v>11</v>
      </c>
      <c r="V39" s="1864"/>
      <c r="W39" s="1865"/>
      <c r="X39" s="1979"/>
      <c r="Y39" s="1864"/>
      <c r="Z39" s="1865"/>
      <c r="AA39" s="1979"/>
      <c r="AB39" s="1867"/>
      <c r="AC39" s="1868"/>
      <c r="AD39" s="2019"/>
      <c r="AE39" s="984"/>
      <c r="AF39" s="977"/>
      <c r="AG39" s="977"/>
      <c r="AH39" s="977"/>
      <c r="AI39" s="978"/>
      <c r="AJ39" s="370"/>
      <c r="AK39" s="645"/>
      <c r="AL39" s="1047">
        <f>AL38+1</f>
        <v>10</v>
      </c>
      <c r="AM39" s="1867"/>
      <c r="AN39" s="1868"/>
      <c r="AO39" s="1868"/>
      <c r="AP39" s="1980"/>
      <c r="AQ39" s="1867"/>
      <c r="AR39" s="1868"/>
      <c r="AS39" s="1980"/>
      <c r="AT39" s="1867"/>
      <c r="AU39" s="1868"/>
      <c r="AV39" s="1980"/>
      <c r="AW39" s="1867"/>
      <c r="AX39" s="1868"/>
      <c r="AY39" s="2019"/>
      <c r="AZ39" s="984"/>
      <c r="BA39" s="977"/>
      <c r="BB39" s="591"/>
      <c r="BC39" s="977"/>
      <c r="BD39" s="978"/>
      <c r="BE39" s="370"/>
      <c r="BF39" s="645"/>
      <c r="BG39" s="1047">
        <f>BG38+1</f>
        <v>10</v>
      </c>
      <c r="BH39" s="2015"/>
      <c r="BI39" s="2016"/>
      <c r="BJ39" s="2016"/>
      <c r="BK39" s="2017"/>
      <c r="BL39" s="2015"/>
      <c r="BM39" s="2016"/>
      <c r="BN39" s="2017"/>
      <c r="BO39" s="2015"/>
      <c r="BP39" s="2016"/>
      <c r="BQ39" s="2017"/>
      <c r="BR39" s="2015"/>
      <c r="BS39" s="2016"/>
      <c r="BT39" s="2017"/>
      <c r="BU39" s="2015"/>
      <c r="BV39" s="2016"/>
      <c r="BW39" s="2017"/>
    </row>
    <row r="40" spans="2:75" ht="18" customHeight="1">
      <c r="B40" s="1706">
        <f>B39+1</f>
        <v>12</v>
      </c>
      <c r="C40" s="968"/>
      <c r="D40" s="1867"/>
      <c r="E40" s="1868"/>
      <c r="F40" s="958"/>
      <c r="G40" s="958"/>
      <c r="H40" s="973"/>
      <c r="I40" s="2012"/>
      <c r="J40" s="2013"/>
      <c r="K40" s="2013"/>
      <c r="L40" s="2014"/>
      <c r="M40" s="2012"/>
      <c r="N40" s="2013"/>
      <c r="O40" s="980"/>
      <c r="P40" s="957"/>
      <c r="Q40" s="958"/>
      <c r="R40" s="952"/>
      <c r="S40" s="967"/>
      <c r="T40" s="645"/>
      <c r="U40" s="1706">
        <f>U39+1</f>
        <v>12</v>
      </c>
      <c r="V40" s="1867"/>
      <c r="W40" s="1868"/>
      <c r="X40" s="1980"/>
      <c r="Y40" s="1867"/>
      <c r="Z40" s="1868"/>
      <c r="AA40" s="1980"/>
      <c r="AB40" s="1867"/>
      <c r="AC40" s="1868"/>
      <c r="AD40" s="2019"/>
      <c r="AE40" s="982"/>
      <c r="AF40" s="979"/>
      <c r="AG40" s="979"/>
      <c r="AH40" s="979"/>
      <c r="AI40" s="980"/>
      <c r="AJ40" s="416"/>
      <c r="AK40" s="645"/>
      <c r="AL40" s="1048">
        <f>AL39+1</f>
        <v>11</v>
      </c>
      <c r="AM40" s="1867"/>
      <c r="AN40" s="1868"/>
      <c r="AO40" s="1868"/>
      <c r="AP40" s="1980"/>
      <c r="AQ40" s="1867"/>
      <c r="AR40" s="1868"/>
      <c r="AS40" s="1980"/>
      <c r="AT40" s="1867"/>
      <c r="AU40" s="1868"/>
      <c r="AV40" s="1980"/>
      <c r="AW40" s="1867"/>
      <c r="AX40" s="1868"/>
      <c r="AY40" s="2019"/>
      <c r="AZ40" s="982"/>
      <c r="BA40" s="979"/>
      <c r="BB40" s="592"/>
      <c r="BC40" s="979"/>
      <c r="BD40" s="980"/>
      <c r="BE40" s="416"/>
      <c r="BF40" s="645"/>
      <c r="BG40" s="1048">
        <f>BG39+1</f>
        <v>11</v>
      </c>
      <c r="BH40" s="2012"/>
      <c r="BI40" s="2013"/>
      <c r="BJ40" s="2013"/>
      <c r="BK40" s="2014"/>
      <c r="BL40" s="2012"/>
      <c r="BM40" s="2013"/>
      <c r="BN40" s="2014"/>
      <c r="BO40" s="2012"/>
      <c r="BP40" s="2013"/>
      <c r="BQ40" s="2014"/>
      <c r="BR40" s="2012"/>
      <c r="BS40" s="2013"/>
      <c r="BT40" s="2014"/>
      <c r="BU40" s="2012"/>
      <c r="BV40" s="2013"/>
      <c r="BW40" s="2014"/>
    </row>
    <row r="41" spans="2:75" s="1052" customFormat="1" ht="4.5" customHeight="1">
      <c r="B41" s="339"/>
      <c r="C41" s="60"/>
      <c r="D41" s="60"/>
      <c r="E41" s="60"/>
      <c r="F41" s="60"/>
      <c r="G41" s="60"/>
      <c r="H41" s="60"/>
      <c r="I41" s="60"/>
      <c r="J41" s="60"/>
      <c r="K41" s="60"/>
      <c r="L41" s="60"/>
      <c r="M41" s="60"/>
      <c r="N41" s="60"/>
      <c r="O41" s="60"/>
      <c r="P41" s="60"/>
      <c r="Q41" s="60"/>
      <c r="R41" s="60"/>
      <c r="S41" s="60"/>
      <c r="U41" s="339"/>
      <c r="V41" s="60"/>
      <c r="W41" s="60"/>
      <c r="X41" s="60"/>
      <c r="Y41" s="60"/>
      <c r="Z41" s="60"/>
      <c r="AA41" s="60"/>
      <c r="AB41" s="60"/>
      <c r="AC41" s="60"/>
      <c r="AD41" s="60"/>
      <c r="AE41" s="60"/>
      <c r="AF41" s="60"/>
      <c r="AG41" s="60"/>
      <c r="AH41" s="60"/>
      <c r="AI41" s="60"/>
      <c r="AJ41" s="60"/>
      <c r="AL41" s="339"/>
      <c r="AM41" s="60"/>
      <c r="AN41" s="60"/>
      <c r="AO41" s="60"/>
      <c r="AP41" s="60"/>
      <c r="AQ41" s="60"/>
      <c r="AR41" s="60"/>
      <c r="AS41" s="60"/>
      <c r="AT41" s="60"/>
      <c r="AU41" s="60"/>
      <c r="AV41" s="60"/>
      <c r="AW41" s="60"/>
      <c r="AX41" s="60"/>
      <c r="AY41" s="60"/>
      <c r="AZ41" s="60"/>
      <c r="BA41" s="60"/>
      <c r="BB41" s="60"/>
      <c r="BC41" s="60"/>
      <c r="BD41" s="60"/>
      <c r="BE41" s="60"/>
      <c r="BG41" s="339"/>
      <c r="BH41" s="60"/>
      <c r="BI41" s="60"/>
      <c r="BJ41" s="60"/>
      <c r="BK41" s="60"/>
      <c r="BL41" s="60"/>
      <c r="BM41" s="60"/>
      <c r="BN41" s="60"/>
      <c r="BO41" s="60"/>
      <c r="BP41" s="60"/>
      <c r="BQ41" s="60"/>
      <c r="BR41" s="60"/>
      <c r="BS41" s="60"/>
      <c r="BT41" s="60"/>
      <c r="BU41" s="60"/>
      <c r="BV41" s="60"/>
      <c r="BW41" s="60"/>
    </row>
    <row r="42" spans="2:75" ht="18" customHeight="1">
      <c r="B42" s="996">
        <f>B40+1</f>
        <v>13</v>
      </c>
      <c r="C42" s="968"/>
      <c r="D42" s="1864"/>
      <c r="E42" s="1865"/>
      <c r="F42" s="956"/>
      <c r="G42" s="956"/>
      <c r="H42" s="969"/>
      <c r="I42" s="2015"/>
      <c r="J42" s="2016"/>
      <c r="K42" s="2016"/>
      <c r="L42" s="2016"/>
      <c r="M42" s="2015"/>
      <c r="N42" s="2016"/>
      <c r="O42" s="978"/>
      <c r="P42" s="955"/>
      <c r="Q42" s="956"/>
      <c r="R42" s="954"/>
      <c r="S42" s="971"/>
      <c r="T42" s="645"/>
      <c r="U42" s="996">
        <f>U40+1</f>
        <v>13</v>
      </c>
      <c r="V42" s="1864"/>
      <c r="W42" s="1865"/>
      <c r="X42" s="1979"/>
      <c r="Y42" s="1864"/>
      <c r="Z42" s="1865"/>
      <c r="AA42" s="1979"/>
      <c r="AB42" s="1867"/>
      <c r="AC42" s="1868"/>
      <c r="AD42" s="2019"/>
      <c r="AE42" s="984"/>
      <c r="AF42" s="977"/>
      <c r="AG42" s="977"/>
      <c r="AH42" s="977"/>
      <c r="AI42" s="978"/>
      <c r="AJ42" s="370"/>
      <c r="AK42" s="645"/>
      <c r="AL42" s="996">
        <f>AL40+1</f>
        <v>12</v>
      </c>
      <c r="AM42" s="1867"/>
      <c r="AN42" s="1868"/>
      <c r="AO42" s="1868"/>
      <c r="AP42" s="1980"/>
      <c r="AQ42" s="1867"/>
      <c r="AR42" s="1868"/>
      <c r="AS42" s="1980"/>
      <c r="AT42" s="1867"/>
      <c r="AU42" s="1868"/>
      <c r="AV42" s="1980"/>
      <c r="AW42" s="1867"/>
      <c r="AX42" s="1868"/>
      <c r="AY42" s="2019"/>
      <c r="AZ42" s="984"/>
      <c r="BA42" s="977"/>
      <c r="BB42" s="591"/>
      <c r="BC42" s="977"/>
      <c r="BD42" s="978"/>
      <c r="BE42" s="370"/>
      <c r="BF42" s="645"/>
      <c r="BG42" s="996">
        <f>BG40+1</f>
        <v>12</v>
      </c>
      <c r="BH42" s="2015"/>
      <c r="BI42" s="2016"/>
      <c r="BJ42" s="2016"/>
      <c r="BK42" s="2017"/>
      <c r="BL42" s="2015"/>
      <c r="BM42" s="2016"/>
      <c r="BN42" s="2017"/>
      <c r="BO42" s="2015"/>
      <c r="BP42" s="2016"/>
      <c r="BQ42" s="2017"/>
      <c r="BR42" s="2015"/>
      <c r="BS42" s="2016"/>
      <c r="BT42" s="2017"/>
      <c r="BU42" s="2015"/>
      <c r="BV42" s="2016"/>
      <c r="BW42" s="2017"/>
    </row>
    <row r="43" spans="2:75" ht="18" customHeight="1">
      <c r="B43" s="996">
        <f>B42+1</f>
        <v>14</v>
      </c>
      <c r="C43" s="968"/>
      <c r="D43" s="1864"/>
      <c r="E43" s="1865"/>
      <c r="F43" s="956"/>
      <c r="G43" s="956"/>
      <c r="H43" s="969"/>
      <c r="I43" s="2015"/>
      <c r="J43" s="2016"/>
      <c r="K43" s="2016"/>
      <c r="L43" s="2017"/>
      <c r="M43" s="2015"/>
      <c r="N43" s="2016"/>
      <c r="O43" s="978"/>
      <c r="P43" s="955"/>
      <c r="Q43" s="956"/>
      <c r="R43" s="954"/>
      <c r="S43" s="971"/>
      <c r="T43" s="645"/>
      <c r="U43" s="996">
        <f>U42+1</f>
        <v>14</v>
      </c>
      <c r="V43" s="1864"/>
      <c r="W43" s="1865"/>
      <c r="X43" s="1979"/>
      <c r="Y43" s="1864"/>
      <c r="Z43" s="1865"/>
      <c r="AA43" s="1979"/>
      <c r="AB43" s="1867"/>
      <c r="AC43" s="1868"/>
      <c r="AD43" s="2019"/>
      <c r="AE43" s="984"/>
      <c r="AF43" s="977"/>
      <c r="AG43" s="977"/>
      <c r="AH43" s="977"/>
      <c r="AI43" s="978"/>
      <c r="AJ43" s="370"/>
      <c r="AK43" s="645"/>
      <c r="AL43" s="996">
        <f>AL42+1</f>
        <v>13</v>
      </c>
      <c r="AM43" s="1867"/>
      <c r="AN43" s="1868"/>
      <c r="AO43" s="1868"/>
      <c r="AP43" s="1980"/>
      <c r="AQ43" s="1867"/>
      <c r="AR43" s="1868"/>
      <c r="AS43" s="1980"/>
      <c r="AT43" s="1867"/>
      <c r="AU43" s="1868"/>
      <c r="AV43" s="1980"/>
      <c r="AW43" s="1867"/>
      <c r="AX43" s="1868"/>
      <c r="AY43" s="2019"/>
      <c r="AZ43" s="984"/>
      <c r="BA43" s="977"/>
      <c r="BB43" s="591"/>
      <c r="BC43" s="977"/>
      <c r="BD43" s="978"/>
      <c r="BE43" s="370"/>
      <c r="BF43" s="645"/>
      <c r="BG43" s="996">
        <f>BG42+1</f>
        <v>13</v>
      </c>
      <c r="BH43" s="2015"/>
      <c r="BI43" s="2016"/>
      <c r="BJ43" s="2016"/>
      <c r="BK43" s="2017"/>
      <c r="BL43" s="2015"/>
      <c r="BM43" s="2016"/>
      <c r="BN43" s="2017"/>
      <c r="BO43" s="2015"/>
      <c r="BP43" s="2016"/>
      <c r="BQ43" s="2017"/>
      <c r="BR43" s="2015"/>
      <c r="BS43" s="2016"/>
      <c r="BT43" s="2017"/>
      <c r="BU43" s="2015"/>
      <c r="BV43" s="2016"/>
      <c r="BW43" s="2017"/>
    </row>
    <row r="44" spans="2:75" ht="18" customHeight="1">
      <c r="B44" s="428">
        <f>B43+1</f>
        <v>15</v>
      </c>
      <c r="C44" s="968"/>
      <c r="D44" s="1867"/>
      <c r="E44" s="1868"/>
      <c r="F44" s="958"/>
      <c r="G44" s="958"/>
      <c r="H44" s="973"/>
      <c r="I44" s="2012"/>
      <c r="J44" s="2013"/>
      <c r="K44" s="2013"/>
      <c r="L44" s="2014"/>
      <c r="M44" s="2012"/>
      <c r="N44" s="2013"/>
      <c r="O44" s="980"/>
      <c r="P44" s="957"/>
      <c r="Q44" s="958"/>
      <c r="R44" s="952"/>
      <c r="S44" s="967"/>
      <c r="T44" s="645"/>
      <c r="U44" s="428">
        <f>U43+1</f>
        <v>15</v>
      </c>
      <c r="V44" s="1867"/>
      <c r="W44" s="1868"/>
      <c r="X44" s="1980"/>
      <c r="Y44" s="1867"/>
      <c r="Z44" s="1868"/>
      <c r="AA44" s="1980"/>
      <c r="AB44" s="1867"/>
      <c r="AC44" s="1868"/>
      <c r="AD44" s="2019"/>
      <c r="AE44" s="982"/>
      <c r="AF44" s="979"/>
      <c r="AG44" s="979"/>
      <c r="AH44" s="979"/>
      <c r="AI44" s="980"/>
      <c r="AJ44" s="416"/>
      <c r="AK44" s="645"/>
      <c r="AL44" s="428">
        <f>AL43+1</f>
        <v>14</v>
      </c>
      <c r="AM44" s="1867"/>
      <c r="AN44" s="1868"/>
      <c r="AO44" s="1868"/>
      <c r="AP44" s="1980"/>
      <c r="AQ44" s="1867"/>
      <c r="AR44" s="1868"/>
      <c r="AS44" s="1980"/>
      <c r="AT44" s="1867"/>
      <c r="AU44" s="1868"/>
      <c r="AV44" s="1980"/>
      <c r="AW44" s="1867"/>
      <c r="AX44" s="1868"/>
      <c r="AY44" s="2019"/>
      <c r="AZ44" s="982"/>
      <c r="BA44" s="979"/>
      <c r="BB44" s="592"/>
      <c r="BC44" s="979"/>
      <c r="BD44" s="980"/>
      <c r="BE44" s="416"/>
      <c r="BF44" s="645"/>
      <c r="BG44" s="428">
        <f>BG43+1</f>
        <v>14</v>
      </c>
      <c r="BH44" s="2012"/>
      <c r="BI44" s="2013"/>
      <c r="BJ44" s="2013"/>
      <c r="BK44" s="2014"/>
      <c r="BL44" s="2012"/>
      <c r="BM44" s="2013"/>
      <c r="BN44" s="2014"/>
      <c r="BO44" s="2012"/>
      <c r="BP44" s="2013"/>
      <c r="BQ44" s="2014"/>
      <c r="BR44" s="2012"/>
      <c r="BS44" s="2013"/>
      <c r="BT44" s="2014"/>
      <c r="BU44" s="2012"/>
      <c r="BV44" s="2013"/>
      <c r="BW44" s="2014"/>
    </row>
    <row r="45" spans="2:75" s="1052" customFormat="1" ht="4.5" customHeight="1">
      <c r="B45" s="80"/>
      <c r="C45" s="60"/>
      <c r="D45" s="60"/>
      <c r="E45" s="60"/>
      <c r="F45" s="60"/>
      <c r="G45" s="60"/>
      <c r="H45" s="60"/>
      <c r="I45" s="60"/>
      <c r="J45" s="60"/>
      <c r="K45" s="60"/>
      <c r="L45" s="60"/>
      <c r="M45" s="60"/>
      <c r="N45" s="60"/>
      <c r="O45" s="60"/>
      <c r="P45" s="60"/>
      <c r="Q45" s="60"/>
      <c r="R45" s="60"/>
      <c r="S45" s="60"/>
      <c r="U45" s="80"/>
      <c r="V45" s="60"/>
      <c r="W45" s="60"/>
      <c r="X45" s="60"/>
      <c r="Y45" s="60"/>
      <c r="Z45" s="60"/>
      <c r="AA45" s="60"/>
      <c r="AB45" s="60"/>
      <c r="AC45" s="60"/>
      <c r="AD45" s="60"/>
      <c r="AE45" s="60"/>
      <c r="AF45" s="60"/>
      <c r="AG45" s="60"/>
      <c r="AH45" s="60"/>
      <c r="AI45" s="60"/>
      <c r="AJ45" s="60"/>
      <c r="AL45" s="80"/>
      <c r="AM45" s="60"/>
      <c r="AN45" s="60"/>
      <c r="AO45" s="60"/>
      <c r="AP45" s="60"/>
      <c r="AQ45" s="60"/>
      <c r="AR45" s="60"/>
      <c r="AS45" s="60"/>
      <c r="AT45" s="60"/>
      <c r="AU45" s="60"/>
      <c r="AV45" s="60"/>
      <c r="AW45" s="60"/>
      <c r="AX45" s="60"/>
      <c r="AY45" s="60"/>
      <c r="AZ45" s="60"/>
      <c r="BA45" s="60"/>
      <c r="BB45" s="60"/>
      <c r="BC45" s="60"/>
      <c r="BD45" s="60"/>
      <c r="BE45" s="60"/>
      <c r="BG45" s="80"/>
      <c r="BH45" s="60"/>
      <c r="BI45" s="60"/>
      <c r="BJ45" s="60"/>
      <c r="BK45" s="60"/>
      <c r="BL45" s="60"/>
      <c r="BM45" s="60"/>
      <c r="BN45" s="60"/>
      <c r="BO45" s="60"/>
      <c r="BP45" s="60"/>
      <c r="BQ45" s="60"/>
      <c r="BR45" s="60"/>
      <c r="BS45" s="60"/>
      <c r="BT45" s="60"/>
      <c r="BU45" s="60"/>
      <c r="BV45" s="60"/>
      <c r="BW45" s="60"/>
    </row>
    <row r="46" spans="2:75" s="1052" customFormat="1" ht="12.75" customHeight="1">
      <c r="B46" s="80"/>
      <c r="C46" s="60"/>
      <c r="D46" s="60"/>
      <c r="E46" s="60"/>
      <c r="F46" s="60"/>
      <c r="G46" s="60"/>
      <c r="H46" s="60"/>
      <c r="I46" s="60"/>
      <c r="J46" s="60"/>
      <c r="K46" s="60"/>
      <c r="L46" s="60"/>
      <c r="M46" s="60"/>
      <c r="N46" s="60"/>
      <c r="O46" s="60"/>
      <c r="P46" s="60"/>
      <c r="Q46" s="60"/>
      <c r="R46" s="60"/>
      <c r="S46" s="60"/>
      <c r="U46" s="80"/>
      <c r="V46" s="60"/>
      <c r="W46" s="60"/>
      <c r="X46" s="60"/>
      <c r="Y46" s="60"/>
      <c r="Z46" s="60"/>
      <c r="AA46" s="60"/>
      <c r="AB46" s="60"/>
      <c r="AC46" s="60"/>
      <c r="AD46" s="60"/>
      <c r="AE46" s="60"/>
      <c r="AF46" s="60"/>
      <c r="AG46" s="60"/>
      <c r="AH46" s="60"/>
      <c r="AI46" s="60"/>
      <c r="AJ46" s="60"/>
      <c r="AL46" s="80"/>
      <c r="AM46" s="60"/>
      <c r="AN46" s="60"/>
      <c r="AO46" s="60"/>
      <c r="AP46" s="60"/>
      <c r="AQ46" s="60"/>
      <c r="AR46" s="60"/>
      <c r="AS46" s="60"/>
      <c r="AT46" s="60"/>
      <c r="AU46" s="60"/>
      <c r="AV46" s="60"/>
      <c r="AW46" s="60"/>
      <c r="AX46" s="60"/>
      <c r="AY46" s="60"/>
      <c r="AZ46" s="60"/>
      <c r="BA46" s="60"/>
      <c r="BB46" s="60"/>
      <c r="BC46" s="60"/>
      <c r="BD46" s="60"/>
      <c r="BE46" s="60"/>
      <c r="BG46" s="80"/>
      <c r="BH46" s="60"/>
      <c r="BI46" s="60"/>
      <c r="BJ46" s="60"/>
      <c r="BK46" s="60"/>
      <c r="BL46" s="60"/>
      <c r="BM46" s="60"/>
      <c r="BN46" s="60"/>
      <c r="BO46" s="60"/>
      <c r="BP46" s="60"/>
      <c r="BQ46" s="60"/>
      <c r="BR46" s="60"/>
      <c r="BS46" s="60"/>
      <c r="BT46" s="60"/>
      <c r="BU46" s="60"/>
      <c r="BV46" s="60"/>
      <c r="BW46" s="60"/>
    </row>
    <row r="47" spans="2:75" s="1052" customFormat="1" ht="12.75" customHeight="1">
      <c r="B47" s="80"/>
      <c r="C47" s="60"/>
      <c r="D47" s="60"/>
      <c r="E47" s="60"/>
      <c r="F47" s="60"/>
      <c r="G47" s="60"/>
      <c r="H47" s="60"/>
      <c r="I47" s="60"/>
      <c r="J47" s="60"/>
      <c r="K47" s="60"/>
      <c r="L47" s="60"/>
      <c r="M47" s="60"/>
      <c r="N47" s="60"/>
      <c r="O47" s="60"/>
      <c r="P47" s="60"/>
      <c r="Q47" s="60"/>
      <c r="R47" s="60"/>
      <c r="S47" s="60"/>
      <c r="U47" s="80"/>
      <c r="V47" s="60"/>
      <c r="W47" s="60"/>
      <c r="X47" s="60"/>
      <c r="Y47" s="60"/>
      <c r="Z47" s="60"/>
      <c r="AA47" s="60"/>
      <c r="AB47" s="60"/>
      <c r="AC47" s="60"/>
      <c r="AD47" s="60"/>
      <c r="AE47" s="60"/>
      <c r="AF47" s="60"/>
      <c r="AG47" s="60"/>
      <c r="AH47" s="60"/>
      <c r="AI47" s="60"/>
      <c r="AJ47" s="60"/>
      <c r="AL47" s="80"/>
      <c r="AM47" s="60"/>
      <c r="AN47" s="60"/>
      <c r="AO47" s="60"/>
      <c r="AP47" s="60"/>
      <c r="AQ47" s="60"/>
      <c r="AR47" s="60"/>
      <c r="AS47" s="60"/>
      <c r="AT47" s="60"/>
      <c r="AU47" s="60"/>
      <c r="AV47" s="60"/>
      <c r="AW47" s="60"/>
      <c r="AX47" s="60"/>
      <c r="AY47" s="60"/>
      <c r="AZ47" s="60"/>
      <c r="BA47" s="60"/>
      <c r="BB47" s="60"/>
      <c r="BC47" s="60"/>
      <c r="BD47" s="60"/>
      <c r="BE47" s="60"/>
      <c r="BG47" s="80"/>
      <c r="BH47" s="60"/>
      <c r="BI47" s="60"/>
      <c r="BJ47" s="60"/>
      <c r="BK47" s="60"/>
      <c r="BL47" s="60"/>
      <c r="BM47" s="60"/>
      <c r="BN47" s="60"/>
      <c r="BO47" s="60"/>
      <c r="BP47" s="60"/>
      <c r="BQ47" s="60"/>
      <c r="BR47" s="60"/>
      <c r="BS47" s="60"/>
      <c r="BT47" s="60"/>
      <c r="BU47" s="60"/>
      <c r="BV47" s="60"/>
      <c r="BW47" s="60"/>
    </row>
    <row r="48" spans="2:75" s="1052" customFormat="1" ht="12.75" customHeight="1">
      <c r="B48" s="80"/>
      <c r="C48" s="60"/>
      <c r="D48" s="60"/>
      <c r="E48" s="60"/>
      <c r="F48" s="60"/>
      <c r="G48" s="60"/>
      <c r="H48" s="60"/>
      <c r="I48" s="60"/>
      <c r="J48" s="60"/>
      <c r="K48" s="60"/>
      <c r="L48" s="60"/>
      <c r="M48" s="60"/>
      <c r="N48" s="60"/>
      <c r="O48" s="60"/>
      <c r="P48" s="60"/>
      <c r="Q48" s="60"/>
      <c r="R48" s="60"/>
      <c r="S48" s="60"/>
      <c r="U48" s="80"/>
      <c r="V48" s="60"/>
      <c r="W48" s="60"/>
      <c r="X48" s="60"/>
      <c r="Y48" s="60"/>
      <c r="Z48" s="60"/>
      <c r="AA48" s="60"/>
      <c r="AB48" s="60"/>
      <c r="AC48" s="60"/>
      <c r="AD48" s="60"/>
      <c r="AE48" s="60"/>
      <c r="AF48" s="60"/>
      <c r="AG48" s="60"/>
      <c r="AH48" s="60"/>
      <c r="AI48" s="60"/>
      <c r="AJ48" s="60"/>
      <c r="AL48" s="80"/>
      <c r="AM48" s="60"/>
      <c r="AN48" s="60"/>
      <c r="AO48" s="60"/>
      <c r="AP48" s="60"/>
      <c r="AQ48" s="60"/>
      <c r="AR48" s="60"/>
      <c r="AS48" s="60"/>
      <c r="AT48" s="60"/>
      <c r="AU48" s="60"/>
      <c r="AV48" s="60"/>
      <c r="AW48" s="60"/>
      <c r="AX48" s="60"/>
      <c r="AY48" s="60"/>
      <c r="AZ48" s="60"/>
      <c r="BA48" s="60"/>
      <c r="BB48" s="60"/>
      <c r="BC48" s="60"/>
      <c r="BD48" s="60"/>
      <c r="BE48" s="60"/>
      <c r="BG48" s="80"/>
      <c r="BH48" s="60"/>
      <c r="BI48" s="60"/>
      <c r="BJ48" s="60"/>
      <c r="BK48" s="60"/>
      <c r="BL48" s="60"/>
      <c r="BM48" s="60"/>
      <c r="BN48" s="60"/>
      <c r="BO48" s="60"/>
      <c r="BP48" s="60"/>
      <c r="BQ48" s="60"/>
      <c r="BR48" s="60"/>
      <c r="BS48" s="60"/>
      <c r="BT48" s="60"/>
      <c r="BU48" s="60"/>
      <c r="BV48" s="60"/>
      <c r="BW48" s="60"/>
    </row>
    <row r="49" spans="2:75" s="1052" customFormat="1">
      <c r="B49" s="60"/>
      <c r="C49" s="60"/>
      <c r="D49" s="60"/>
      <c r="E49" s="60"/>
      <c r="F49" s="60"/>
      <c r="G49" s="60"/>
      <c r="H49" s="60"/>
      <c r="I49" s="60"/>
      <c r="J49" s="60"/>
      <c r="K49" s="60"/>
      <c r="L49" s="60"/>
      <c r="M49" s="60"/>
      <c r="N49" s="60"/>
      <c r="O49" s="60"/>
      <c r="P49" s="60"/>
      <c r="Q49" s="60"/>
      <c r="R49" s="60"/>
      <c r="S49" s="60"/>
      <c r="U49" s="60"/>
      <c r="V49" s="60"/>
      <c r="W49" s="60"/>
      <c r="X49" s="60"/>
      <c r="Y49" s="60"/>
      <c r="Z49" s="60"/>
      <c r="AA49" s="60"/>
      <c r="AB49" s="60"/>
      <c r="AC49" s="60"/>
      <c r="AD49" s="60"/>
      <c r="AE49" s="60"/>
      <c r="AF49" s="60"/>
      <c r="AG49" s="60"/>
      <c r="AH49" s="60"/>
      <c r="AI49" s="60"/>
      <c r="AJ49" s="60"/>
      <c r="AL49" s="60"/>
      <c r="AM49" s="60"/>
      <c r="AN49" s="60"/>
      <c r="AO49" s="60"/>
      <c r="AP49" s="60"/>
      <c r="AQ49" s="60"/>
      <c r="AR49" s="60"/>
      <c r="AS49" s="60"/>
      <c r="AT49" s="60"/>
      <c r="AU49" s="60"/>
      <c r="AV49" s="60"/>
      <c r="AW49" s="60"/>
      <c r="AX49" s="60"/>
      <c r="AY49" s="60"/>
      <c r="AZ49" s="60"/>
      <c r="BA49" s="60"/>
      <c r="BB49" s="60"/>
      <c r="BC49" s="60"/>
      <c r="BD49" s="60"/>
      <c r="BE49" s="60"/>
      <c r="BG49" s="60"/>
      <c r="BH49" s="60"/>
      <c r="BI49" s="60"/>
      <c r="BJ49" s="60"/>
      <c r="BK49" s="60"/>
      <c r="BL49" s="60"/>
      <c r="BM49" s="60"/>
      <c r="BN49" s="60"/>
      <c r="BO49" s="60"/>
      <c r="BP49" s="60"/>
      <c r="BQ49" s="60"/>
      <c r="BR49" s="60"/>
      <c r="BS49" s="60"/>
      <c r="BT49" s="60"/>
      <c r="BU49" s="60"/>
      <c r="BV49" s="60"/>
      <c r="BW49" s="60"/>
    </row>
    <row r="50" spans="2:75" s="1052" customFormat="1" ht="12.75" customHeight="1">
      <c r="B50" s="80"/>
      <c r="C50" s="60"/>
      <c r="D50" s="60"/>
      <c r="E50" s="60"/>
      <c r="F50" s="60"/>
      <c r="G50" s="60"/>
      <c r="H50" s="60"/>
      <c r="I50" s="60"/>
      <c r="J50" s="60"/>
      <c r="K50" s="60"/>
      <c r="L50" s="60"/>
      <c r="M50" s="60"/>
      <c r="N50" s="60"/>
      <c r="O50" s="60"/>
      <c r="P50" s="60"/>
      <c r="Q50" s="60"/>
      <c r="R50" s="60"/>
      <c r="S50" s="60"/>
      <c r="U50" s="80"/>
      <c r="V50" s="60"/>
      <c r="W50" s="60"/>
      <c r="X50" s="60"/>
      <c r="Y50" s="60"/>
      <c r="Z50" s="60"/>
      <c r="AA50" s="60"/>
      <c r="AB50" s="60"/>
      <c r="AC50" s="60"/>
      <c r="AD50" s="60"/>
      <c r="AE50" s="60"/>
      <c r="AF50" s="60"/>
      <c r="AG50" s="60"/>
      <c r="AH50" s="60"/>
      <c r="AI50" s="60"/>
      <c r="AJ50" s="60"/>
      <c r="AL50" s="80"/>
      <c r="AM50" s="60"/>
      <c r="AN50" s="60"/>
      <c r="AO50" s="60"/>
      <c r="AP50" s="60"/>
      <c r="AQ50" s="60"/>
      <c r="AR50" s="60"/>
      <c r="AS50" s="60"/>
      <c r="AT50" s="60"/>
      <c r="AU50" s="60"/>
      <c r="AV50" s="60"/>
      <c r="AW50" s="60"/>
      <c r="AX50" s="60"/>
      <c r="AY50" s="60"/>
      <c r="AZ50" s="60"/>
      <c r="BA50" s="60"/>
      <c r="BB50" s="60"/>
      <c r="BC50" s="60"/>
      <c r="BD50" s="60"/>
      <c r="BE50" s="60"/>
      <c r="BG50" s="80"/>
      <c r="BH50" s="60"/>
      <c r="BI50" s="60"/>
      <c r="BJ50" s="60"/>
      <c r="BK50" s="60"/>
      <c r="BL50" s="60"/>
      <c r="BM50" s="60"/>
      <c r="BN50" s="60"/>
      <c r="BO50" s="60"/>
      <c r="BP50" s="60"/>
      <c r="BQ50" s="60"/>
      <c r="BR50" s="60"/>
      <c r="BS50" s="60"/>
      <c r="BT50" s="60"/>
      <c r="BU50" s="60"/>
      <c r="BV50" s="60"/>
      <c r="BW50" s="60"/>
    </row>
  </sheetData>
  <mergeCells count="334">
    <mergeCell ref="AT3:AV3"/>
    <mergeCell ref="AB3:AD3"/>
    <mergeCell ref="AE23:AE24"/>
    <mergeCell ref="AB23:AD24"/>
    <mergeCell ref="BE16:BE23"/>
    <mergeCell ref="AF16:AF23"/>
    <mergeCell ref="AC16:AE16"/>
    <mergeCell ref="AH6:AI8"/>
    <mergeCell ref="BE5:BE15"/>
    <mergeCell ref="AF5:AF15"/>
    <mergeCell ref="AB5:AE12"/>
    <mergeCell ref="AQ3:AS3"/>
    <mergeCell ref="AZ23:AZ24"/>
    <mergeCell ref="BA5:BA15"/>
    <mergeCell ref="BB5:BB15"/>
    <mergeCell ref="AQ5:AV9"/>
    <mergeCell ref="AW23:AY24"/>
    <mergeCell ref="AW5:AZ12"/>
    <mergeCell ref="AW4:AZ4"/>
    <mergeCell ref="AH3:AI3"/>
    <mergeCell ref="AB4:AE4"/>
    <mergeCell ref="AW3:AY3"/>
    <mergeCell ref="AT19:AU19"/>
    <mergeCell ref="AT24:AV24"/>
    <mergeCell ref="AW35:AY35"/>
    <mergeCell ref="AT35:AV35"/>
    <mergeCell ref="AQ35:AS35"/>
    <mergeCell ref="AB35:AD35"/>
    <mergeCell ref="AB34:AD34"/>
    <mergeCell ref="AB30:AD30"/>
    <mergeCell ref="AB28:AD28"/>
    <mergeCell ref="AT27:AV27"/>
    <mergeCell ref="AM27:AP27"/>
    <mergeCell ref="AB27:AD27"/>
    <mergeCell ref="AW27:AY27"/>
    <mergeCell ref="AM32:AP32"/>
    <mergeCell ref="AQ32:AS32"/>
    <mergeCell ref="AM35:AP35"/>
    <mergeCell ref="AQ31:AS31"/>
    <mergeCell ref="AW28:AY28"/>
    <mergeCell ref="AQ28:AS28"/>
    <mergeCell ref="AT28:AV28"/>
    <mergeCell ref="AM28:AP28"/>
    <mergeCell ref="AW39:AY39"/>
    <mergeCell ref="AT39:AV39"/>
    <mergeCell ref="AQ39:AS39"/>
    <mergeCell ref="AM39:AP39"/>
    <mergeCell ref="AB39:AD39"/>
    <mergeCell ref="AW38:AY38"/>
    <mergeCell ref="AT38:AV38"/>
    <mergeCell ref="AQ38:AS38"/>
    <mergeCell ref="AW36:AY36"/>
    <mergeCell ref="AT36:AV36"/>
    <mergeCell ref="AQ36:AS36"/>
    <mergeCell ref="AM38:AP38"/>
    <mergeCell ref="AM36:AP36"/>
    <mergeCell ref="AB36:AD36"/>
    <mergeCell ref="AB38:AD38"/>
    <mergeCell ref="AB44:AD44"/>
    <mergeCell ref="AT43:AV43"/>
    <mergeCell ref="AB43:AD43"/>
    <mergeCell ref="AW42:AY42"/>
    <mergeCell ref="AT42:AV42"/>
    <mergeCell ref="AQ42:AS42"/>
    <mergeCell ref="AM42:AP42"/>
    <mergeCell ref="AB42:AD42"/>
    <mergeCell ref="AW40:AY40"/>
    <mergeCell ref="AT40:AV40"/>
    <mergeCell ref="AQ40:AS40"/>
    <mergeCell ref="AB40:AD40"/>
    <mergeCell ref="AM40:AP40"/>
    <mergeCell ref="BU35:BW35"/>
    <mergeCell ref="BR35:BT35"/>
    <mergeCell ref="BU26:BW26"/>
    <mergeCell ref="BR32:BT32"/>
    <mergeCell ref="V2:AA2"/>
    <mergeCell ref="BU3:BW3"/>
    <mergeCell ref="BR4:BW4"/>
    <mergeCell ref="BR5:BW9"/>
    <mergeCell ref="BU10:BW15"/>
    <mergeCell ref="BR3:BT3"/>
    <mergeCell ref="BR10:BT19"/>
    <mergeCell ref="BO18:BP18"/>
    <mergeCell ref="BO19:BP19"/>
    <mergeCell ref="BO10:BQ15"/>
    <mergeCell ref="BC3:BD3"/>
    <mergeCell ref="AT10:AV15"/>
    <mergeCell ref="AX16:AZ16"/>
    <mergeCell ref="BA16:BA23"/>
    <mergeCell ref="BL3:BN3"/>
    <mergeCell ref="BL4:BQ4"/>
    <mergeCell ref="BO3:BQ3"/>
    <mergeCell ref="BU32:BW32"/>
    <mergeCell ref="BR34:BT34"/>
    <mergeCell ref="BU18:BV18"/>
    <mergeCell ref="BU19:BV19"/>
    <mergeCell ref="BU20:BV20"/>
    <mergeCell ref="BU27:BW27"/>
    <mergeCell ref="BR28:BT28"/>
    <mergeCell ref="BU28:BW28"/>
    <mergeCell ref="BS22:BS23"/>
    <mergeCell ref="BU24:BW24"/>
    <mergeCell ref="BR25:BT25"/>
    <mergeCell ref="BR24:BT24"/>
    <mergeCell ref="BR27:BT27"/>
    <mergeCell ref="BU25:BW25"/>
    <mergeCell ref="BR26:BT26"/>
    <mergeCell ref="BU34:BW34"/>
    <mergeCell ref="BU31:BW31"/>
    <mergeCell ref="BU30:BW30"/>
    <mergeCell ref="BR30:BT30"/>
    <mergeCell ref="BR31:BT31"/>
    <mergeCell ref="BH42:BK42"/>
    <mergeCell ref="BL36:BN36"/>
    <mergeCell ref="BH38:BK38"/>
    <mergeCell ref="BH40:BK40"/>
    <mergeCell ref="BL35:BN35"/>
    <mergeCell ref="BL42:BN42"/>
    <mergeCell ref="BH39:BK39"/>
    <mergeCell ref="BH36:BK36"/>
    <mergeCell ref="BH35:BK35"/>
    <mergeCell ref="BO42:BQ42"/>
    <mergeCell ref="BO36:BQ36"/>
    <mergeCell ref="BR36:BT36"/>
    <mergeCell ref="BO38:BQ38"/>
    <mergeCell ref="BO39:BQ39"/>
    <mergeCell ref="BL40:BN40"/>
    <mergeCell ref="BO40:BQ40"/>
    <mergeCell ref="BR42:BT42"/>
    <mergeCell ref="BU42:BW42"/>
    <mergeCell ref="BU36:BW36"/>
    <mergeCell ref="BU40:BW40"/>
    <mergeCell ref="BU38:BW38"/>
    <mergeCell ref="BU39:BW39"/>
    <mergeCell ref="BL38:BN38"/>
    <mergeCell ref="BL39:BN39"/>
    <mergeCell ref="BR38:BT38"/>
    <mergeCell ref="BR39:BT39"/>
    <mergeCell ref="BR40:BT40"/>
    <mergeCell ref="BB16:BB23"/>
    <mergeCell ref="BL27:BN27"/>
    <mergeCell ref="BC16:BC17"/>
    <mergeCell ref="BH5:BK22"/>
    <mergeCell ref="BH26:BK26"/>
    <mergeCell ref="BC6:BD8"/>
    <mergeCell ref="BC5:BD5"/>
    <mergeCell ref="BO35:BQ35"/>
    <mergeCell ref="BM22:BM23"/>
    <mergeCell ref="BL26:BN26"/>
    <mergeCell ref="BL24:BN24"/>
    <mergeCell ref="BL25:BN25"/>
    <mergeCell ref="BH25:BK25"/>
    <mergeCell ref="BH28:BK28"/>
    <mergeCell ref="BO26:BQ26"/>
    <mergeCell ref="BO28:BQ28"/>
    <mergeCell ref="BL5:BQ9"/>
    <mergeCell ref="BL10:BN19"/>
    <mergeCell ref="BO20:BP20"/>
    <mergeCell ref="AT26:AV26"/>
    <mergeCell ref="AQ26:AS26"/>
    <mergeCell ref="AB26:AD26"/>
    <mergeCell ref="AT25:AV25"/>
    <mergeCell ref="AQ25:AS25"/>
    <mergeCell ref="AB25:AD25"/>
    <mergeCell ref="AM25:AP25"/>
    <mergeCell ref="AM26:AP26"/>
    <mergeCell ref="AJ5:AJ15"/>
    <mergeCell ref="AJ16:AJ23"/>
    <mergeCell ref="AG5:AG15"/>
    <mergeCell ref="AR22:AR23"/>
    <mergeCell ref="AL4:AL24"/>
    <mergeCell ref="AG16:AG23"/>
    <mergeCell ref="AM5:AP22"/>
    <mergeCell ref="AH16:AH17"/>
    <mergeCell ref="AQ10:AS19"/>
    <mergeCell ref="BG4:BG24"/>
    <mergeCell ref="AQ4:AV4"/>
    <mergeCell ref="AT18:AU18"/>
    <mergeCell ref="AT20:AU20"/>
    <mergeCell ref="Y3:AA3"/>
    <mergeCell ref="V3:X3"/>
    <mergeCell ref="Y27:AA27"/>
    <mergeCell ref="V27:X27"/>
    <mergeCell ref="V25:X25"/>
    <mergeCell ref="V26:X26"/>
    <mergeCell ref="V5:AA9"/>
    <mergeCell ref="Y10:AA15"/>
    <mergeCell ref="Y19:Z19"/>
    <mergeCell ref="Y20:Z20"/>
    <mergeCell ref="W22:W23"/>
    <mergeCell ref="B4:B24"/>
    <mergeCell ref="D4:E4"/>
    <mergeCell ref="Y18:Z18"/>
    <mergeCell ref="V10:X19"/>
    <mergeCell ref="U4:U24"/>
    <mergeCell ref="Y24:AA24"/>
    <mergeCell ref="V24:X24"/>
    <mergeCell ref="P4:R4"/>
    <mergeCell ref="M4:N4"/>
    <mergeCell ref="P24:Q24"/>
    <mergeCell ref="P5:S6"/>
    <mergeCell ref="P7:S9"/>
    <mergeCell ref="V4:AA4"/>
    <mergeCell ref="M27:N27"/>
    <mergeCell ref="I28:L28"/>
    <mergeCell ref="M28:N28"/>
    <mergeCell ref="M26:N26"/>
    <mergeCell ref="D26:E26"/>
    <mergeCell ref="D27:E27"/>
    <mergeCell ref="D5:F7"/>
    <mergeCell ref="I5:L22"/>
    <mergeCell ref="M5:O6"/>
    <mergeCell ref="I25:L25"/>
    <mergeCell ref="I27:L27"/>
    <mergeCell ref="I26:L26"/>
    <mergeCell ref="M19:N19"/>
    <mergeCell ref="D28:E28"/>
    <mergeCell ref="D31:E31"/>
    <mergeCell ref="I31:L31"/>
    <mergeCell ref="V31:X31"/>
    <mergeCell ref="Y31:AA31"/>
    <mergeCell ref="AB31:AD31"/>
    <mergeCell ref="AM31:AP31"/>
    <mergeCell ref="BH30:BK30"/>
    <mergeCell ref="BL30:BN30"/>
    <mergeCell ref="BO30:BQ30"/>
    <mergeCell ref="D30:E30"/>
    <mergeCell ref="I30:L30"/>
    <mergeCell ref="AW30:AY30"/>
    <mergeCell ref="M30:N30"/>
    <mergeCell ref="V30:X30"/>
    <mergeCell ref="AM30:AP30"/>
    <mergeCell ref="AQ30:AS30"/>
    <mergeCell ref="AT30:AV30"/>
    <mergeCell ref="Y30:AA30"/>
    <mergeCell ref="M31:N31"/>
    <mergeCell ref="AW31:AY31"/>
    <mergeCell ref="BO31:BQ31"/>
    <mergeCell ref="BH31:BK31"/>
    <mergeCell ref="BL31:BN31"/>
    <mergeCell ref="AT31:AV31"/>
    <mergeCell ref="D34:E34"/>
    <mergeCell ref="I34:L34"/>
    <mergeCell ref="BL34:BN34"/>
    <mergeCell ref="BO34:BQ34"/>
    <mergeCell ref="AQ34:AS34"/>
    <mergeCell ref="BH34:BK34"/>
    <mergeCell ref="BL32:BN32"/>
    <mergeCell ref="D32:E32"/>
    <mergeCell ref="I32:L32"/>
    <mergeCell ref="V32:X32"/>
    <mergeCell ref="Y32:AA32"/>
    <mergeCell ref="AB32:AD32"/>
    <mergeCell ref="BH32:BK32"/>
    <mergeCell ref="AW32:AY32"/>
    <mergeCell ref="BO32:BQ32"/>
    <mergeCell ref="AM34:AP34"/>
    <mergeCell ref="M34:N34"/>
    <mergeCell ref="V34:X34"/>
    <mergeCell ref="M32:N32"/>
    <mergeCell ref="AT32:AV32"/>
    <mergeCell ref="AT34:AV34"/>
    <mergeCell ref="AW34:AY34"/>
    <mergeCell ref="D38:E38"/>
    <mergeCell ref="I38:L38"/>
    <mergeCell ref="Y39:AA39"/>
    <mergeCell ref="Y40:AA40"/>
    <mergeCell ref="I40:L40"/>
    <mergeCell ref="M40:N40"/>
    <mergeCell ref="D39:E39"/>
    <mergeCell ref="I39:L39"/>
    <mergeCell ref="I35:L35"/>
    <mergeCell ref="Y35:AA35"/>
    <mergeCell ref="D35:E35"/>
    <mergeCell ref="D36:E36"/>
    <mergeCell ref="I36:L36"/>
    <mergeCell ref="Y36:AA36"/>
    <mergeCell ref="V39:X39"/>
    <mergeCell ref="V38:X38"/>
    <mergeCell ref="V35:X35"/>
    <mergeCell ref="V36:X36"/>
    <mergeCell ref="M35:N35"/>
    <mergeCell ref="M36:N36"/>
    <mergeCell ref="M38:N38"/>
    <mergeCell ref="Y38:AA38"/>
    <mergeCell ref="Y43:AA43"/>
    <mergeCell ref="M39:N39"/>
    <mergeCell ref="D43:E43"/>
    <mergeCell ref="I43:L43"/>
    <mergeCell ref="D42:E42"/>
    <mergeCell ref="Y42:AA42"/>
    <mergeCell ref="I42:L42"/>
    <mergeCell ref="D40:E40"/>
    <mergeCell ref="M42:N42"/>
    <mergeCell ref="V40:X40"/>
    <mergeCell ref="V42:X42"/>
    <mergeCell ref="BU44:BW44"/>
    <mergeCell ref="BH44:BK44"/>
    <mergeCell ref="BL44:BN44"/>
    <mergeCell ref="BO44:BQ44"/>
    <mergeCell ref="BR44:BT44"/>
    <mergeCell ref="AW44:AY44"/>
    <mergeCell ref="BO43:BQ43"/>
    <mergeCell ref="D44:E44"/>
    <mergeCell ref="I44:L44"/>
    <mergeCell ref="Y44:AA44"/>
    <mergeCell ref="V44:X44"/>
    <mergeCell ref="M44:N44"/>
    <mergeCell ref="AT44:AV44"/>
    <mergeCell ref="M43:N43"/>
    <mergeCell ref="AM43:AP43"/>
    <mergeCell ref="BR43:BT43"/>
    <mergeCell ref="BU43:BW43"/>
    <mergeCell ref="AW43:AY43"/>
    <mergeCell ref="BH43:BK43"/>
    <mergeCell ref="BL43:BN43"/>
    <mergeCell ref="V43:X43"/>
    <mergeCell ref="AQ43:AS43"/>
    <mergeCell ref="AM44:AP44"/>
    <mergeCell ref="AQ44:AS44"/>
    <mergeCell ref="BO24:BQ24"/>
    <mergeCell ref="BO25:BQ25"/>
    <mergeCell ref="BL28:BN28"/>
    <mergeCell ref="BO27:BQ27"/>
    <mergeCell ref="Y28:AA28"/>
    <mergeCell ref="Y34:AA34"/>
    <mergeCell ref="V28:X28"/>
    <mergeCell ref="Y25:AA25"/>
    <mergeCell ref="Y26:AA26"/>
    <mergeCell ref="BH27:BK27"/>
    <mergeCell ref="AQ24:AS24"/>
    <mergeCell ref="AW25:AY25"/>
    <mergeCell ref="AW26:AY26"/>
    <mergeCell ref="AQ27:AS27"/>
  </mergeCells>
  <phoneticPr fontId="1" type="noConversion"/>
  <pageMargins left="0.118110236220472" right="0.118110236220472" top="0.196850393700787" bottom="0.118110236220472" header="0" footer="0"/>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dimension ref="A1:AZ83"/>
  <sheetViews>
    <sheetView showGridLines="0" view="pageLayout" topLeftCell="AU16" zoomScaleSheetLayoutView="100" workbookViewId="0">
      <selection activeCell="AR43" sqref="AR43"/>
    </sheetView>
  </sheetViews>
  <sheetFormatPr baseColWidth="10" defaultColWidth="9.59765625" defaultRowHeight="12.75"/>
  <cols>
    <col min="1" max="1" width="2" customWidth="1"/>
    <col min="2" max="2" width="7.19921875" style="29" bestFit="1" customWidth="1"/>
    <col min="3" max="3" width="7.796875" style="25" customWidth="1"/>
    <col min="4" max="4" width="3.3984375" style="25" customWidth="1"/>
    <col min="5" max="5" width="7" style="25" customWidth="1"/>
    <col min="6" max="6" width="15" style="25" customWidth="1"/>
    <col min="7" max="7" width="6" style="25" customWidth="1"/>
    <col min="8" max="8" width="21" style="34" customWidth="1"/>
    <col min="9" max="9" width="5" style="25" customWidth="1"/>
    <col min="10" max="10" width="22" style="34" customWidth="1"/>
    <col min="11" max="11" width="4" style="25" customWidth="1"/>
    <col min="12" max="12" width="9.3984375" style="34" customWidth="1"/>
    <col min="13" max="13" width="6.3984375" style="25" customWidth="1"/>
    <col min="14" max="14" width="3.19921875" style="25" customWidth="1"/>
    <col min="15" max="15" width="10.3984375" style="25" customWidth="1"/>
    <col min="16" max="16" width="8.3984375" style="34" customWidth="1"/>
    <col min="17" max="18" width="3.19921875" style="25" customWidth="1"/>
    <col min="19" max="19" width="15" style="25" bestFit="1" customWidth="1"/>
    <col min="20" max="20" width="44" style="25" customWidth="1"/>
    <col min="21" max="21" width="9.796875" style="33" customWidth="1"/>
    <col min="22" max="22" width="4.3984375" style="33" hidden="1" customWidth="1"/>
    <col min="23" max="23" width="2" customWidth="1"/>
    <col min="24" max="24" width="7.19921875" style="29" bestFit="1" customWidth="1"/>
    <col min="25" max="25" width="8.796875" style="34" customWidth="1"/>
    <col min="26" max="26" width="4" style="25" customWidth="1"/>
    <col min="27" max="27" width="3.19921875" style="25" customWidth="1"/>
    <col min="28" max="28" width="12.796875" style="25" customWidth="1"/>
    <col min="29" max="29" width="40.796875" style="25" customWidth="1"/>
    <col min="30" max="30" width="3.3984375" style="33" bestFit="1" customWidth="1"/>
    <col min="31" max="31" width="4.3984375" style="33" hidden="1" customWidth="1"/>
    <col min="32" max="32" width="40.19921875" style="33" customWidth="1"/>
    <col min="33" max="33" width="3.796875" style="33" customWidth="1"/>
    <col min="34" max="34" width="9.796875" style="25" bestFit="1" customWidth="1"/>
    <col min="35" max="35" width="2.796875" style="25" customWidth="1"/>
    <col min="36" max="36" width="7.796875" style="25" customWidth="1"/>
    <col min="37" max="37" width="16.59765625" style="25" customWidth="1"/>
    <col min="38" max="38" width="2.796875" style="25" customWidth="1"/>
    <col min="39" max="39" width="8" style="25" customWidth="1"/>
    <col min="40" max="40" width="9.796875" style="25" bestFit="1" customWidth="1"/>
    <col min="41" max="41" width="2.796875" style="25" customWidth="1"/>
    <col min="42" max="42" width="8.3984375" style="25" customWidth="1"/>
    <col min="43" max="43" width="2" customWidth="1"/>
    <col min="44" max="44" width="7.19921875" style="29" bestFit="1" customWidth="1"/>
    <col min="45" max="45" width="28.19921875" style="34" customWidth="1"/>
    <col min="46" max="46" width="4.59765625" style="34" customWidth="1"/>
    <col min="47" max="47" width="2.19921875" style="34" customWidth="1"/>
    <col min="48" max="48" width="13.796875" style="25" customWidth="1"/>
    <col min="49" max="49" width="56.19921875" style="34" customWidth="1"/>
    <col min="50" max="50" width="3.19921875" style="34" customWidth="1"/>
    <col min="51" max="51" width="48.3984375" style="34" customWidth="1"/>
    <col min="52" max="52" width="4.796875" style="34" customWidth="1"/>
  </cols>
  <sheetData>
    <row r="1" spans="1:52" ht="18" customHeight="1">
      <c r="B1" s="18"/>
      <c r="C1" s="18" t="s">
        <v>263</v>
      </c>
      <c r="D1" s="18"/>
      <c r="E1" s="18"/>
      <c r="G1" s="18"/>
      <c r="H1" s="18"/>
      <c r="I1" s="18"/>
      <c r="J1" s="18"/>
      <c r="K1" s="18"/>
      <c r="L1" s="18"/>
      <c r="M1" s="18"/>
      <c r="N1" s="18"/>
      <c r="O1" s="18"/>
      <c r="P1" s="18"/>
      <c r="Q1" s="18"/>
      <c r="R1" s="18"/>
      <c r="S1" s="18"/>
      <c r="T1" s="62"/>
      <c r="U1" s="62"/>
      <c r="V1" s="62"/>
      <c r="X1" s="18"/>
      <c r="Y1" s="18" t="s">
        <v>263</v>
      </c>
      <c r="Z1" s="18"/>
      <c r="AA1" s="18"/>
      <c r="AB1" s="18"/>
      <c r="AC1" s="62"/>
      <c r="AD1" s="62"/>
      <c r="AE1" s="62"/>
      <c r="AF1" s="62"/>
      <c r="AG1" s="62"/>
      <c r="AH1" s="18"/>
      <c r="AI1" s="18"/>
      <c r="AJ1" s="18"/>
      <c r="AK1" s="18"/>
      <c r="AL1" s="18"/>
      <c r="AM1" s="18"/>
      <c r="AN1" s="18"/>
      <c r="AO1" s="18"/>
      <c r="AP1" s="18"/>
      <c r="AR1" s="18" t="s">
        <v>263</v>
      </c>
      <c r="AS1" s="18"/>
      <c r="AT1" s="18"/>
      <c r="AU1" s="18"/>
      <c r="AV1" s="18"/>
      <c r="AW1" s="18"/>
      <c r="AX1" s="18"/>
      <c r="AY1" s="18"/>
      <c r="AZ1" s="18"/>
    </row>
    <row r="2" spans="1:52" ht="12.75" customHeight="1">
      <c r="B2" s="19"/>
      <c r="C2" s="1526" t="s">
        <v>893</v>
      </c>
      <c r="D2" s="62"/>
      <c r="E2" s="62"/>
      <c r="G2" s="19"/>
      <c r="H2" s="19"/>
      <c r="I2" s="62"/>
      <c r="J2" s="19"/>
      <c r="K2" s="62"/>
      <c r="L2" s="19"/>
      <c r="M2" s="62"/>
      <c r="N2" s="62"/>
      <c r="O2" s="62"/>
      <c r="P2" s="19"/>
      <c r="Q2" s="62"/>
      <c r="R2" s="62"/>
      <c r="S2" s="62"/>
      <c r="X2" s="19"/>
      <c r="Y2" s="1526" t="s">
        <v>893</v>
      </c>
      <c r="Z2" s="62"/>
      <c r="AA2" s="62"/>
      <c r="AB2" s="62"/>
      <c r="AH2" s="105"/>
      <c r="AI2" s="19"/>
      <c r="AJ2" s="19"/>
      <c r="AK2" s="105"/>
      <c r="AL2" s="19"/>
      <c r="AM2" s="19"/>
      <c r="AN2" s="105"/>
      <c r="AO2" s="19"/>
      <c r="AP2" s="19"/>
      <c r="AR2" s="1526" t="s">
        <v>893</v>
      </c>
      <c r="AS2" s="19"/>
      <c r="AT2" s="19"/>
      <c r="AU2" s="19"/>
      <c r="AV2" s="62"/>
      <c r="AW2" s="19"/>
      <c r="AX2" s="19"/>
      <c r="AY2" s="19"/>
      <c r="AZ2" s="19"/>
    </row>
    <row r="3" spans="1:52" s="107" customFormat="1">
      <c r="B3" s="299"/>
      <c r="C3" s="299"/>
      <c r="D3" s="299"/>
      <c r="E3" s="299"/>
      <c r="F3" s="1991"/>
      <c r="G3" s="1991"/>
      <c r="H3" s="1991"/>
      <c r="I3" s="1991"/>
      <c r="J3" s="1991"/>
      <c r="K3" s="1991"/>
      <c r="L3" s="1991"/>
      <c r="M3" s="1991"/>
      <c r="N3" s="1991"/>
      <c r="O3" s="1991"/>
      <c r="P3" s="1991"/>
      <c r="Q3" s="1991"/>
      <c r="R3" s="1991"/>
      <c r="S3" s="1991"/>
      <c r="T3" s="1991"/>
      <c r="U3" s="1991"/>
      <c r="V3" s="1991"/>
      <c r="W3" s="1991"/>
      <c r="X3" s="1991"/>
      <c r="Y3" s="1991"/>
      <c r="Z3" s="1991"/>
      <c r="AA3" s="1991"/>
      <c r="AB3" s="1991"/>
      <c r="AC3" s="1991"/>
      <c r="AD3" s="1991"/>
      <c r="AE3" s="67"/>
      <c r="AF3" s="67"/>
      <c r="AG3" s="67"/>
      <c r="AH3" s="67"/>
      <c r="AI3" s="67"/>
      <c r="AJ3" s="67"/>
      <c r="AK3" s="67"/>
      <c r="AL3" s="67"/>
      <c r="AM3" s="67"/>
      <c r="AN3" s="67"/>
      <c r="AO3" s="67"/>
      <c r="AP3" s="67"/>
      <c r="AQ3" s="67"/>
      <c r="AR3" s="67"/>
    </row>
    <row r="4" spans="1:52" s="267" customFormat="1" ht="12.75" customHeight="1">
      <c r="A4" s="278"/>
      <c r="B4" s="1893" t="s">
        <v>564</v>
      </c>
      <c r="C4" s="1922">
        <v>-4.01</v>
      </c>
      <c r="D4" s="1922"/>
      <c r="E4" s="1922"/>
      <c r="F4" s="263">
        <f>C4-0.01</f>
        <v>-4.0199999999999996</v>
      </c>
      <c r="G4" s="264"/>
      <c r="H4" s="1529">
        <f>F4-0.01</f>
        <v>-4.0299999999999994</v>
      </c>
      <c r="I4" s="1532"/>
      <c r="J4" s="263">
        <f>H4-0.01</f>
        <v>-4.0399999999999991</v>
      </c>
      <c r="K4" s="264"/>
      <c r="L4" s="263">
        <f>J4-0.01</f>
        <v>-4.0499999999999989</v>
      </c>
      <c r="M4" s="266"/>
      <c r="N4" s="266"/>
      <c r="O4" s="949"/>
      <c r="P4" s="945">
        <f>L4-0.01</f>
        <v>-4.0599999999999987</v>
      </c>
      <c r="Q4" s="949"/>
      <c r="R4" s="949"/>
      <c r="S4" s="950"/>
      <c r="T4" s="1922">
        <f>P4-0.01</f>
        <v>-4.0699999999999985</v>
      </c>
      <c r="U4" s="1897"/>
      <c r="V4" s="300"/>
      <c r="W4" s="278"/>
      <c r="X4" s="1893" t="s">
        <v>564</v>
      </c>
      <c r="Y4" s="263">
        <f>T4-0.01</f>
        <v>-4.0799999999999983</v>
      </c>
      <c r="Z4" s="266"/>
      <c r="AA4" s="266"/>
      <c r="AB4" s="264"/>
      <c r="AC4" s="1896">
        <f>Y4-0.01</f>
        <v>-4.0899999999999981</v>
      </c>
      <c r="AD4" s="1922"/>
      <c r="AE4" s="300"/>
      <c r="AF4" s="300"/>
      <c r="AG4" s="573"/>
      <c r="AH4" s="1896">
        <f>AC4-0.01</f>
        <v>-4.0999999999999979</v>
      </c>
      <c r="AI4" s="1922"/>
      <c r="AJ4" s="1922"/>
      <c r="AK4" s="1896">
        <f>AH4-0.01</f>
        <v>-4.1099999999999977</v>
      </c>
      <c r="AL4" s="1922"/>
      <c r="AM4" s="1897"/>
      <c r="AN4" s="1896">
        <f>AK4-0.01</f>
        <v>-4.1199999999999974</v>
      </c>
      <c r="AO4" s="1922"/>
      <c r="AP4" s="1897"/>
      <c r="AQ4" s="278"/>
      <c r="AR4" s="1893" t="s">
        <v>564</v>
      </c>
      <c r="AS4" s="263">
        <f>AN4-0.01</f>
        <v>-4.1299999999999972</v>
      </c>
      <c r="AT4" s="266"/>
      <c r="AU4" s="266"/>
      <c r="AV4" s="266"/>
      <c r="AW4" s="1529">
        <f>AS4-0.01</f>
        <v>-4.139999999999997</v>
      </c>
      <c r="AX4" s="1532"/>
      <c r="AY4" s="1241">
        <f>AW4-0.01</f>
        <v>-4.1499999999999968</v>
      </c>
      <c r="AZ4" s="1242"/>
    </row>
    <row r="5" spans="1:52" ht="12.75" customHeight="1">
      <c r="A5" s="107"/>
      <c r="B5" s="1894"/>
      <c r="C5" s="1956" t="s">
        <v>887</v>
      </c>
      <c r="D5" s="2036"/>
      <c r="E5" s="1957"/>
      <c r="F5" s="1956" t="s">
        <v>888</v>
      </c>
      <c r="G5" s="1957"/>
      <c r="H5" s="1956" t="s">
        <v>792</v>
      </c>
      <c r="I5" s="1957"/>
      <c r="J5" s="1907" t="s">
        <v>578</v>
      </c>
      <c r="K5" s="1908"/>
      <c r="L5" s="1907" t="s">
        <v>891</v>
      </c>
      <c r="M5" s="1923"/>
      <c r="N5" s="1923"/>
      <c r="O5" s="1923"/>
      <c r="P5" s="1907" t="s">
        <v>892</v>
      </c>
      <c r="Q5" s="1923"/>
      <c r="R5" s="1923"/>
      <c r="S5" s="1908"/>
      <c r="T5" s="2115" t="s">
        <v>666</v>
      </c>
      <c r="U5" s="2116"/>
      <c r="V5" s="843"/>
      <c r="W5" s="107"/>
      <c r="X5" s="1894"/>
      <c r="Y5" s="1907" t="s">
        <v>649</v>
      </c>
      <c r="Z5" s="1923"/>
      <c r="AA5" s="1923"/>
      <c r="AB5" s="1908"/>
      <c r="AC5" s="1907" t="s">
        <v>650</v>
      </c>
      <c r="AD5" s="1923"/>
      <c r="AE5" s="1923"/>
      <c r="AF5" s="1923"/>
      <c r="AG5" s="1908"/>
      <c r="AH5" s="1956" t="s">
        <v>795</v>
      </c>
      <c r="AI5" s="2036"/>
      <c r="AJ5" s="2036"/>
      <c r="AK5" s="1956" t="s">
        <v>796</v>
      </c>
      <c r="AL5" s="2036"/>
      <c r="AM5" s="1957"/>
      <c r="AN5" s="1907" t="s">
        <v>797</v>
      </c>
      <c r="AO5" s="1923"/>
      <c r="AP5" s="1908"/>
      <c r="AQ5" s="107"/>
      <c r="AR5" s="1894"/>
      <c r="AS5" s="2083" t="s">
        <v>663</v>
      </c>
      <c r="AT5" s="2124"/>
      <c r="AU5" s="2124"/>
      <c r="AV5" s="2124"/>
      <c r="AW5" s="2120" t="s">
        <v>895</v>
      </c>
      <c r="AX5" s="1654"/>
      <c r="AY5" s="2083" t="s">
        <v>664</v>
      </c>
      <c r="AZ5" s="2084"/>
    </row>
    <row r="6" spans="1:52" ht="12.75" customHeight="1">
      <c r="A6" s="107"/>
      <c r="B6" s="1894"/>
      <c r="C6" s="1956"/>
      <c r="D6" s="2036"/>
      <c r="E6" s="1957"/>
      <c r="F6" s="1956"/>
      <c r="G6" s="1957"/>
      <c r="H6" s="1956"/>
      <c r="I6" s="1957"/>
      <c r="J6" s="1907"/>
      <c r="K6" s="1908"/>
      <c r="L6" s="1907"/>
      <c r="M6" s="1923"/>
      <c r="N6" s="1923"/>
      <c r="O6" s="1923"/>
      <c r="P6" s="1907"/>
      <c r="Q6" s="1923"/>
      <c r="R6" s="1923"/>
      <c r="S6" s="1908"/>
      <c r="T6" s="2115"/>
      <c r="U6" s="2116"/>
      <c r="V6" s="843"/>
      <c r="W6" s="107"/>
      <c r="X6" s="1894"/>
      <c r="Y6" s="1907"/>
      <c r="Z6" s="1923"/>
      <c r="AA6" s="1923"/>
      <c r="AB6" s="1908"/>
      <c r="AC6" s="1907"/>
      <c r="AD6" s="1923"/>
      <c r="AE6" s="1923"/>
      <c r="AF6" s="1923"/>
      <c r="AG6" s="1908"/>
      <c r="AH6" s="1956"/>
      <c r="AI6" s="2036"/>
      <c r="AJ6" s="2036"/>
      <c r="AK6" s="1956"/>
      <c r="AL6" s="2036"/>
      <c r="AM6" s="1957"/>
      <c r="AN6" s="1907"/>
      <c r="AO6" s="1923"/>
      <c r="AP6" s="1908"/>
      <c r="AQ6" s="107"/>
      <c r="AR6" s="1894"/>
      <c r="AS6" s="2083"/>
      <c r="AT6" s="2124"/>
      <c r="AU6" s="2124"/>
      <c r="AV6" s="2124"/>
      <c r="AW6" s="2121"/>
      <c r="AX6" s="1654"/>
      <c r="AY6" s="2083"/>
      <c r="AZ6" s="2084"/>
    </row>
    <row r="7" spans="1:52" ht="12.75" customHeight="1">
      <c r="A7" s="107"/>
      <c r="B7" s="1894"/>
      <c r="C7" s="1956"/>
      <c r="D7" s="2036"/>
      <c r="E7" s="1957"/>
      <c r="F7" s="1956"/>
      <c r="G7" s="1957"/>
      <c r="H7" s="1956"/>
      <c r="I7" s="1957"/>
      <c r="J7" s="1907"/>
      <c r="K7" s="1908"/>
      <c r="L7" s="1907"/>
      <c r="M7" s="1923"/>
      <c r="N7" s="1923"/>
      <c r="O7" s="1923"/>
      <c r="P7" s="1907"/>
      <c r="Q7" s="1923"/>
      <c r="R7" s="1923"/>
      <c r="S7" s="1908"/>
      <c r="T7" s="1158"/>
      <c r="U7" s="508"/>
      <c r="V7" s="49"/>
      <c r="W7" s="107"/>
      <c r="X7" s="1894"/>
      <c r="Y7" s="1907"/>
      <c r="Z7" s="1923"/>
      <c r="AA7" s="1923"/>
      <c r="AB7" s="1908"/>
      <c r="AC7" s="1161" t="s">
        <v>667</v>
      </c>
      <c r="AD7" s="1162">
        <v>1</v>
      </c>
      <c r="AE7" s="1163"/>
      <c r="AF7" s="1161" t="s">
        <v>685</v>
      </c>
      <c r="AG7" s="1162">
        <v>19</v>
      </c>
      <c r="AH7" s="1956"/>
      <c r="AI7" s="2036"/>
      <c r="AJ7" s="2036"/>
      <c r="AK7" s="1956"/>
      <c r="AL7" s="2036"/>
      <c r="AM7" s="1957"/>
      <c r="AN7" s="1907"/>
      <c r="AO7" s="1923"/>
      <c r="AP7" s="1908"/>
      <c r="AQ7" s="107"/>
      <c r="AR7" s="1894"/>
      <c r="AS7" s="2083"/>
      <c r="AT7" s="2124"/>
      <c r="AU7" s="2124"/>
      <c r="AV7" s="2124"/>
      <c r="AW7" s="2122" t="s">
        <v>798</v>
      </c>
      <c r="AX7" s="1654"/>
      <c r="AY7" s="2083"/>
      <c r="AZ7" s="2084"/>
    </row>
    <row r="8" spans="1:52" ht="12.75" customHeight="1">
      <c r="A8" s="107"/>
      <c r="B8" s="1894"/>
      <c r="C8" s="1956"/>
      <c r="D8" s="2036"/>
      <c r="E8" s="1957"/>
      <c r="F8" s="1956"/>
      <c r="G8" s="1957"/>
      <c r="H8" s="1956"/>
      <c r="I8" s="1957"/>
      <c r="J8" s="1907"/>
      <c r="K8" s="1908"/>
      <c r="L8" s="1907"/>
      <c r="M8" s="1923"/>
      <c r="N8" s="1923"/>
      <c r="O8" s="1923"/>
      <c r="P8" s="1907"/>
      <c r="Q8" s="1923"/>
      <c r="R8" s="1923"/>
      <c r="S8" s="1908"/>
      <c r="T8" s="789"/>
      <c r="U8" s="1033"/>
      <c r="V8" s="68"/>
      <c r="W8" s="107"/>
      <c r="X8" s="1894"/>
      <c r="Y8" s="1907"/>
      <c r="Z8" s="1923"/>
      <c r="AA8" s="1923"/>
      <c r="AB8" s="1908"/>
      <c r="AC8" s="1164" t="s">
        <v>668</v>
      </c>
      <c r="AD8" s="1165">
        <v>2</v>
      </c>
      <c r="AE8" s="1166"/>
      <c r="AF8" s="1164" t="s">
        <v>686</v>
      </c>
      <c r="AG8" s="1165">
        <v>20</v>
      </c>
      <c r="AH8" s="1956"/>
      <c r="AI8" s="2036"/>
      <c r="AJ8" s="2036"/>
      <c r="AK8" s="1956"/>
      <c r="AL8" s="2036"/>
      <c r="AM8" s="1957"/>
      <c r="AN8" s="1907"/>
      <c r="AO8" s="1923"/>
      <c r="AP8" s="1908"/>
      <c r="AQ8" s="107"/>
      <c r="AR8" s="1894"/>
      <c r="AS8" s="2083"/>
      <c r="AT8" s="2124"/>
      <c r="AU8" s="2124"/>
      <c r="AV8" s="2124"/>
      <c r="AW8" s="2123"/>
      <c r="AX8" s="1654"/>
      <c r="AY8" s="2083"/>
      <c r="AZ8" s="2084"/>
    </row>
    <row r="9" spans="1:52" ht="12.75" customHeight="1">
      <c r="A9" s="107"/>
      <c r="B9" s="1894"/>
      <c r="C9" s="1956"/>
      <c r="D9" s="2036"/>
      <c r="E9" s="1957"/>
      <c r="F9" s="1956"/>
      <c r="G9" s="1957"/>
      <c r="H9" s="1956"/>
      <c r="I9" s="1957"/>
      <c r="J9" s="1907"/>
      <c r="K9" s="1908"/>
      <c r="L9" s="45"/>
      <c r="M9" s="49"/>
      <c r="N9" s="49"/>
      <c r="O9" s="966"/>
      <c r="P9" s="1907"/>
      <c r="Q9" s="1923"/>
      <c r="R9" s="1923"/>
      <c r="S9" s="1908"/>
      <c r="T9" s="789"/>
      <c r="U9" s="1033"/>
      <c r="V9" s="68"/>
      <c r="W9" s="107"/>
      <c r="X9" s="1894"/>
      <c r="Y9" s="1907"/>
      <c r="Z9" s="1923"/>
      <c r="AA9" s="1923"/>
      <c r="AB9" s="1908"/>
      <c r="AC9" s="1164" t="s">
        <v>669</v>
      </c>
      <c r="AD9" s="1165">
        <v>3</v>
      </c>
      <c r="AE9" s="1166"/>
      <c r="AF9" s="1164" t="s">
        <v>687</v>
      </c>
      <c r="AG9" s="1165">
        <v>21</v>
      </c>
      <c r="AH9" s="2117"/>
      <c r="AI9" s="2118"/>
      <c r="AJ9" s="2118"/>
      <c r="AK9" s="1956"/>
      <c r="AL9" s="2036"/>
      <c r="AM9" s="1957"/>
      <c r="AN9" s="1907"/>
      <c r="AO9" s="1923"/>
      <c r="AP9" s="1908"/>
      <c r="AQ9" s="107"/>
      <c r="AR9" s="1894"/>
      <c r="AS9" s="45"/>
      <c r="AT9" s="49"/>
      <c r="AU9" s="49"/>
      <c r="AV9" s="49"/>
      <c r="AW9" s="1655" t="s">
        <v>503</v>
      </c>
      <c r="AX9" s="854">
        <v>1</v>
      </c>
      <c r="AY9" s="853" t="s">
        <v>503</v>
      </c>
      <c r="AZ9" s="1248" t="s">
        <v>56</v>
      </c>
    </row>
    <row r="10" spans="1:52" ht="12.75" customHeight="1">
      <c r="A10" s="107"/>
      <c r="B10" s="1894"/>
      <c r="C10" s="1956"/>
      <c r="D10" s="2036"/>
      <c r="E10" s="1957"/>
      <c r="F10" s="1956"/>
      <c r="G10" s="1957"/>
      <c r="H10" s="1956"/>
      <c r="I10" s="1957"/>
      <c r="J10" s="1907"/>
      <c r="K10" s="1908"/>
      <c r="L10" s="45"/>
      <c r="M10" s="49"/>
      <c r="N10" s="49"/>
      <c r="O10" s="966"/>
      <c r="P10" s="943"/>
      <c r="Q10" s="966"/>
      <c r="R10" s="966"/>
      <c r="S10" s="944"/>
      <c r="T10" s="194" t="s">
        <v>654</v>
      </c>
      <c r="U10" s="1159">
        <v>1</v>
      </c>
      <c r="V10" s="68"/>
      <c r="W10" s="107"/>
      <c r="X10" s="1894"/>
      <c r="Y10" s="1907"/>
      <c r="Z10" s="1923"/>
      <c r="AA10" s="1923"/>
      <c r="AB10" s="1908"/>
      <c r="AC10" s="1164" t="s">
        <v>670</v>
      </c>
      <c r="AD10" s="1165">
        <v>4</v>
      </c>
      <c r="AE10" s="1166"/>
      <c r="AF10" s="1164" t="s">
        <v>688</v>
      </c>
      <c r="AG10" s="1165">
        <v>22</v>
      </c>
      <c r="AH10" s="293"/>
      <c r="AI10" s="26"/>
      <c r="AJ10" s="26"/>
      <c r="AK10" s="293"/>
      <c r="AL10" s="26"/>
      <c r="AM10" s="186"/>
      <c r="AN10" s="1907"/>
      <c r="AO10" s="1923"/>
      <c r="AP10" s="1908"/>
      <c r="AQ10" s="107"/>
      <c r="AR10" s="1894"/>
      <c r="AS10" s="194" t="s">
        <v>89</v>
      </c>
      <c r="AT10" s="196">
        <v>1</v>
      </c>
      <c r="AU10" s="822"/>
      <c r="AV10" s="1653"/>
      <c r="AW10" s="2101" t="s">
        <v>894</v>
      </c>
      <c r="AX10" s="2119">
        <v>2</v>
      </c>
      <c r="AY10" s="2094" t="s">
        <v>513</v>
      </c>
      <c r="AZ10" s="2100" t="s">
        <v>57</v>
      </c>
    </row>
    <row r="11" spans="1:52" ht="12.75" customHeight="1">
      <c r="A11" s="107"/>
      <c r="B11" s="1894"/>
      <c r="C11" s="1956"/>
      <c r="D11" s="2036"/>
      <c r="E11" s="1957"/>
      <c r="F11" s="1956"/>
      <c r="G11" s="1957"/>
      <c r="H11" s="1956"/>
      <c r="I11" s="1957"/>
      <c r="J11" s="1907"/>
      <c r="K11" s="1908"/>
      <c r="L11" s="45"/>
      <c r="M11" s="49"/>
      <c r="N11" s="49"/>
      <c r="O11" s="966"/>
      <c r="P11" s="2112" t="s">
        <v>554</v>
      </c>
      <c r="Q11" s="2113"/>
      <c r="R11" s="2113"/>
      <c r="S11" s="2114"/>
      <c r="T11" s="194" t="s">
        <v>655</v>
      </c>
      <c r="U11" s="1159">
        <v>2</v>
      </c>
      <c r="V11" s="68"/>
      <c r="W11" s="107"/>
      <c r="X11" s="1894"/>
      <c r="Y11" s="1907"/>
      <c r="Z11" s="1923"/>
      <c r="AA11" s="1923"/>
      <c r="AB11" s="1908"/>
      <c r="AC11" s="1164" t="s">
        <v>671</v>
      </c>
      <c r="AD11" s="1165">
        <v>5</v>
      </c>
      <c r="AE11" s="1166"/>
      <c r="AF11" s="1164" t="s">
        <v>689</v>
      </c>
      <c r="AG11" s="1165">
        <v>23</v>
      </c>
      <c r="AH11" s="187"/>
      <c r="AI11" s="26"/>
      <c r="AJ11" s="26"/>
      <c r="AK11" s="187"/>
      <c r="AL11" s="26"/>
      <c r="AM11" s="186"/>
      <c r="AN11" s="187"/>
      <c r="AO11" s="26"/>
      <c r="AP11" s="186"/>
      <c r="AQ11" s="107"/>
      <c r="AR11" s="1894"/>
      <c r="AS11" s="194" t="s">
        <v>90</v>
      </c>
      <c r="AT11" s="196">
        <v>2</v>
      </c>
      <c r="AU11" s="822" t="s">
        <v>19</v>
      </c>
      <c r="AV11" s="1653">
        <f>AY4</f>
        <v>-4.1499999999999968</v>
      </c>
      <c r="AW11" s="2101"/>
      <c r="AX11" s="2119"/>
      <c r="AY11" s="2094"/>
      <c r="AZ11" s="2100"/>
    </row>
    <row r="12" spans="1:52" ht="12.75" customHeight="1">
      <c r="A12" s="107"/>
      <c r="B12" s="1894"/>
      <c r="C12" s="1956"/>
      <c r="D12" s="2036"/>
      <c r="E12" s="1957"/>
      <c r="F12" s="1956"/>
      <c r="G12" s="1957"/>
      <c r="H12" s="1956"/>
      <c r="I12" s="1957"/>
      <c r="J12" s="1907"/>
      <c r="K12" s="1908"/>
      <c r="L12" s="45"/>
      <c r="M12" s="49"/>
      <c r="N12" s="49"/>
      <c r="O12" s="966"/>
      <c r="P12" s="2112"/>
      <c r="Q12" s="2113"/>
      <c r="R12" s="2113"/>
      <c r="S12" s="2114"/>
      <c r="T12" s="194" t="s">
        <v>656</v>
      </c>
      <c r="U12" s="1159">
        <v>3</v>
      </c>
      <c r="V12" s="69"/>
      <c r="W12" s="107"/>
      <c r="X12" s="1894"/>
      <c r="Y12" s="1907"/>
      <c r="Z12" s="1923"/>
      <c r="AA12" s="1923"/>
      <c r="AB12" s="1908"/>
      <c r="AC12" s="1164" t="s">
        <v>672</v>
      </c>
      <c r="AD12" s="1165">
        <v>6</v>
      </c>
      <c r="AE12" s="1167"/>
      <c r="AF12" s="1164" t="s">
        <v>690</v>
      </c>
      <c r="AG12" s="1165">
        <v>24</v>
      </c>
      <c r="AH12" s="293"/>
      <c r="AI12" s="26"/>
      <c r="AJ12" s="26"/>
      <c r="AK12" s="293"/>
      <c r="AL12" s="26"/>
      <c r="AM12" s="186"/>
      <c r="AN12" s="293"/>
      <c r="AO12" s="26"/>
      <c r="AP12" s="186"/>
      <c r="AQ12" s="107"/>
      <c r="AR12" s="1894"/>
      <c r="AS12" s="194" t="s">
        <v>91</v>
      </c>
      <c r="AT12" s="196">
        <v>3</v>
      </c>
      <c r="AU12" s="822" t="s">
        <v>19</v>
      </c>
      <c r="AV12" s="1653">
        <f>AY4</f>
        <v>-4.1499999999999968</v>
      </c>
      <c r="AW12" s="853" t="s">
        <v>504</v>
      </c>
      <c r="AX12" s="854">
        <v>3</v>
      </c>
      <c r="AY12" s="853" t="s">
        <v>504</v>
      </c>
      <c r="AZ12" s="1248" t="s">
        <v>58</v>
      </c>
    </row>
    <row r="13" spans="1:52" ht="12.75" customHeight="1">
      <c r="A13" s="107"/>
      <c r="B13" s="1894"/>
      <c r="C13" s="1956"/>
      <c r="D13" s="2036"/>
      <c r="E13" s="1957"/>
      <c r="F13" s="1956"/>
      <c r="G13" s="1957"/>
      <c r="H13" s="1956"/>
      <c r="I13" s="1957"/>
      <c r="J13" s="1907"/>
      <c r="K13" s="1908"/>
      <c r="L13" s="45"/>
      <c r="M13" s="49"/>
      <c r="N13" s="49"/>
      <c r="O13" s="966"/>
      <c r="P13" s="2112"/>
      <c r="Q13" s="2113"/>
      <c r="R13" s="2113"/>
      <c r="S13" s="2114"/>
      <c r="T13" s="194" t="s">
        <v>657</v>
      </c>
      <c r="U13" s="1159">
        <v>4</v>
      </c>
      <c r="V13" s="70"/>
      <c r="W13" s="107"/>
      <c r="X13" s="1894"/>
      <c r="Y13" s="1907"/>
      <c r="Z13" s="1923"/>
      <c r="AA13" s="1923"/>
      <c r="AB13" s="1908"/>
      <c r="AC13" s="1164" t="s">
        <v>673</v>
      </c>
      <c r="AD13" s="1165">
        <v>7</v>
      </c>
      <c r="AE13" s="70"/>
      <c r="AF13" s="1164" t="s">
        <v>691</v>
      </c>
      <c r="AG13" s="1165">
        <v>25</v>
      </c>
      <c r="AH13" s="187"/>
      <c r="AI13" s="26"/>
      <c r="AJ13" s="26"/>
      <c r="AK13" s="187"/>
      <c r="AL13" s="26"/>
      <c r="AM13" s="186"/>
      <c r="AN13" s="187"/>
      <c r="AO13" s="26"/>
      <c r="AP13" s="186"/>
      <c r="AQ13" s="107"/>
      <c r="AR13" s="1894"/>
      <c r="AS13" s="194" t="s">
        <v>92</v>
      </c>
      <c r="AT13" s="196">
        <v>4</v>
      </c>
      <c r="AU13" s="822" t="s">
        <v>19</v>
      </c>
      <c r="AV13" s="1653" t="s">
        <v>660</v>
      </c>
      <c r="AW13" s="853" t="s">
        <v>505</v>
      </c>
      <c r="AX13" s="854">
        <v>4</v>
      </c>
      <c r="AY13" s="853" t="s">
        <v>505</v>
      </c>
      <c r="AZ13" s="1248" t="s">
        <v>59</v>
      </c>
    </row>
    <row r="14" spans="1:52" ht="12.75" customHeight="1">
      <c r="A14" s="107"/>
      <c r="B14" s="1894"/>
      <c r="C14" s="1956"/>
      <c r="D14" s="2036"/>
      <c r="E14" s="1957"/>
      <c r="F14" s="1956"/>
      <c r="G14" s="1957"/>
      <c r="H14" s="1956"/>
      <c r="I14" s="1957"/>
      <c r="J14" s="1907"/>
      <c r="K14" s="1908"/>
      <c r="L14" s="45"/>
      <c r="M14" s="49"/>
      <c r="N14" s="49"/>
      <c r="O14" s="966"/>
      <c r="P14" s="2112"/>
      <c r="Q14" s="2113"/>
      <c r="R14" s="2113"/>
      <c r="S14" s="2114"/>
      <c r="T14" s="194" t="s">
        <v>624</v>
      </c>
      <c r="U14" s="1159">
        <v>99</v>
      </c>
      <c r="V14" s="70"/>
      <c r="W14" s="107"/>
      <c r="X14" s="1894"/>
      <c r="Y14" s="1907"/>
      <c r="Z14" s="1923"/>
      <c r="AA14" s="1923"/>
      <c r="AB14" s="1908"/>
      <c r="AC14" s="1164" t="s">
        <v>674</v>
      </c>
      <c r="AD14" s="1165">
        <v>8</v>
      </c>
      <c r="AE14" s="70"/>
      <c r="AF14" s="1164" t="s">
        <v>692</v>
      </c>
      <c r="AG14" s="1165">
        <v>26</v>
      </c>
      <c r="AH14" s="293"/>
      <c r="AI14" s="26"/>
      <c r="AJ14" s="26"/>
      <c r="AK14" s="293"/>
      <c r="AL14" s="26"/>
      <c r="AM14" s="186"/>
      <c r="AN14" s="293"/>
      <c r="AO14" s="26"/>
      <c r="AP14" s="186"/>
      <c r="AQ14" s="107"/>
      <c r="AR14" s="1894"/>
      <c r="AS14" s="194" t="s">
        <v>93</v>
      </c>
      <c r="AT14" s="196">
        <v>5</v>
      </c>
      <c r="AU14" s="196"/>
      <c r="AV14" s="1172"/>
      <c r="AW14" s="853" t="s">
        <v>506</v>
      </c>
      <c r="AX14" s="854">
        <v>5</v>
      </c>
      <c r="AY14" s="853" t="s">
        <v>506</v>
      </c>
      <c r="AZ14" s="1248" t="s">
        <v>60</v>
      </c>
    </row>
    <row r="15" spans="1:52" ht="12.75" customHeight="1">
      <c r="A15" s="107"/>
      <c r="B15" s="1894"/>
      <c r="C15" s="1956"/>
      <c r="D15" s="2036"/>
      <c r="E15" s="1957"/>
      <c r="F15" s="1956"/>
      <c r="G15" s="1957"/>
      <c r="H15" s="194" t="s">
        <v>459</v>
      </c>
      <c r="I15" s="1537">
        <v>1</v>
      </c>
      <c r="J15" s="23"/>
      <c r="K15" s="24"/>
      <c r="L15" s="23"/>
      <c r="M15" s="17"/>
      <c r="N15" s="17"/>
      <c r="O15" s="972"/>
      <c r="P15" s="987"/>
      <c r="Q15" s="972"/>
      <c r="R15" s="972"/>
      <c r="S15" s="986"/>
      <c r="T15" s="789"/>
      <c r="U15" s="1033"/>
      <c r="V15" s="69"/>
      <c r="W15" s="107"/>
      <c r="X15" s="1894"/>
      <c r="Y15" s="23"/>
      <c r="Z15" s="17"/>
      <c r="AA15" s="17"/>
      <c r="AB15" s="24"/>
      <c r="AC15" s="1164" t="s">
        <v>675</v>
      </c>
      <c r="AD15" s="1165">
        <v>9</v>
      </c>
      <c r="AE15" s="1167"/>
      <c r="AF15" s="1164" t="s">
        <v>693</v>
      </c>
      <c r="AG15" s="1165">
        <v>27</v>
      </c>
      <c r="AH15" s="293"/>
      <c r="AI15" s="26"/>
      <c r="AJ15" s="26"/>
      <c r="AK15" s="293"/>
      <c r="AL15" s="26"/>
      <c r="AM15" s="186"/>
      <c r="AN15" s="293"/>
      <c r="AO15" s="26"/>
      <c r="AP15" s="186"/>
      <c r="AQ15" s="107"/>
      <c r="AR15" s="1894"/>
      <c r="AS15" s="194" t="s">
        <v>94</v>
      </c>
      <c r="AT15" s="196">
        <v>6</v>
      </c>
      <c r="AU15" s="196"/>
      <c r="AV15" s="1172"/>
      <c r="AW15" s="853" t="s">
        <v>512</v>
      </c>
      <c r="AX15" s="854">
        <v>6</v>
      </c>
      <c r="AY15" s="2092" t="s">
        <v>507</v>
      </c>
      <c r="AZ15" s="2102" t="s">
        <v>62</v>
      </c>
    </row>
    <row r="16" spans="1:52" ht="12.75" customHeight="1">
      <c r="A16" s="107"/>
      <c r="B16" s="1894"/>
      <c r="C16" s="1956"/>
      <c r="D16" s="2036"/>
      <c r="E16" s="1957"/>
      <c r="F16" s="1956"/>
      <c r="G16" s="1957"/>
      <c r="H16" s="194" t="s">
        <v>264</v>
      </c>
      <c r="I16" s="609">
        <v>2</v>
      </c>
      <c r="J16" s="23"/>
      <c r="K16" s="24"/>
      <c r="L16" s="23"/>
      <c r="M16" s="17"/>
      <c r="N16" s="17"/>
      <c r="O16" s="972"/>
      <c r="P16" s="987"/>
      <c r="Q16" s="972"/>
      <c r="R16" s="972"/>
      <c r="S16" s="986"/>
      <c r="T16" s="26"/>
      <c r="U16" s="328"/>
      <c r="V16" s="69"/>
      <c r="W16" s="107"/>
      <c r="X16" s="1894"/>
      <c r="Y16" s="23"/>
      <c r="Z16" s="17"/>
      <c r="AA16" s="17"/>
      <c r="AB16" s="24"/>
      <c r="AC16" s="1164" t="s">
        <v>676</v>
      </c>
      <c r="AD16" s="1165">
        <v>10</v>
      </c>
      <c r="AE16" s="1167"/>
      <c r="AF16" s="1164" t="s">
        <v>694</v>
      </c>
      <c r="AG16" s="1165">
        <v>28</v>
      </c>
      <c r="AH16" s="293"/>
      <c r="AI16" s="26"/>
      <c r="AJ16" s="26"/>
      <c r="AK16" s="293"/>
      <c r="AL16" s="26"/>
      <c r="AM16" s="186"/>
      <c r="AN16" s="293"/>
      <c r="AO16" s="26"/>
      <c r="AP16" s="186"/>
      <c r="AQ16" s="107"/>
      <c r="AR16" s="1894"/>
      <c r="AS16" s="194" t="s">
        <v>95</v>
      </c>
      <c r="AT16" s="196">
        <v>7</v>
      </c>
      <c r="AU16" s="196"/>
      <c r="AV16" s="2085" t="s">
        <v>659</v>
      </c>
      <c r="AW16" s="2094" t="s">
        <v>507</v>
      </c>
      <c r="AX16" s="2119">
        <v>7</v>
      </c>
      <c r="AY16" s="2093"/>
      <c r="AZ16" s="2103"/>
    </row>
    <row r="17" spans="1:52" ht="12.75" customHeight="1">
      <c r="A17" s="107"/>
      <c r="B17" s="1894"/>
      <c r="C17" s="1956"/>
      <c r="D17" s="2036"/>
      <c r="E17" s="1957"/>
      <c r="F17" s="1956"/>
      <c r="G17" s="1957"/>
      <c r="H17" s="194" t="s">
        <v>266</v>
      </c>
      <c r="I17" s="608">
        <v>3</v>
      </c>
      <c r="J17" s="23"/>
      <c r="K17" s="24"/>
      <c r="L17" s="23"/>
      <c r="M17" s="17"/>
      <c r="N17" s="17"/>
      <c r="O17" s="972"/>
      <c r="P17" s="987"/>
      <c r="Q17" s="972"/>
      <c r="R17" s="972"/>
      <c r="S17" s="986"/>
      <c r="T17" s="26"/>
      <c r="U17" s="328"/>
      <c r="V17" s="70"/>
      <c r="W17" s="107"/>
      <c r="X17" s="1894"/>
      <c r="Y17" s="23"/>
      <c r="Z17" s="17"/>
      <c r="AA17" s="17"/>
      <c r="AB17" s="24"/>
      <c r="AC17" s="1164" t="s">
        <v>677</v>
      </c>
      <c r="AD17" s="1165">
        <v>11</v>
      </c>
      <c r="AE17" s="70"/>
      <c r="AF17" s="1164" t="s">
        <v>695</v>
      </c>
      <c r="AG17" s="1165">
        <v>29</v>
      </c>
      <c r="AH17" s="293"/>
      <c r="AI17" s="26"/>
      <c r="AJ17" s="26"/>
      <c r="AK17" s="293"/>
      <c r="AL17" s="26"/>
      <c r="AM17" s="186"/>
      <c r="AN17" s="293"/>
      <c r="AO17" s="26"/>
      <c r="AP17" s="186"/>
      <c r="AQ17" s="107"/>
      <c r="AR17" s="1894"/>
      <c r="AS17" s="194" t="s">
        <v>96</v>
      </c>
      <c r="AT17" s="196">
        <v>8</v>
      </c>
      <c r="AU17" s="196"/>
      <c r="AV17" s="2086"/>
      <c r="AW17" s="2094"/>
      <c r="AX17" s="2119"/>
      <c r="AY17" s="853" t="s">
        <v>508</v>
      </c>
      <c r="AZ17" s="1248" t="s">
        <v>108</v>
      </c>
    </row>
    <row r="18" spans="1:52" ht="12.75" customHeight="1">
      <c r="A18" s="107"/>
      <c r="B18" s="1894"/>
      <c r="C18" s="1956"/>
      <c r="D18" s="2036"/>
      <c r="E18" s="1957"/>
      <c r="F18" s="1956"/>
      <c r="G18" s="1957"/>
      <c r="H18" s="194" t="s">
        <v>9</v>
      </c>
      <c r="I18" s="608">
        <v>4</v>
      </c>
      <c r="J18" s="45"/>
      <c r="K18" s="24"/>
      <c r="L18" s="45"/>
      <c r="M18" s="17"/>
      <c r="N18" s="17"/>
      <c r="O18" s="972"/>
      <c r="P18" s="943"/>
      <c r="Q18" s="972"/>
      <c r="R18" s="972"/>
      <c r="S18" s="986"/>
      <c r="T18" s="26"/>
      <c r="U18" s="328"/>
      <c r="V18" s="70"/>
      <c r="W18" s="107"/>
      <c r="X18" s="1894"/>
      <c r="Y18" s="45"/>
      <c r="Z18" s="17"/>
      <c r="AA18" s="17"/>
      <c r="AB18" s="24"/>
      <c r="AC18" s="1164" t="s">
        <v>678</v>
      </c>
      <c r="AD18" s="1165">
        <v>12</v>
      </c>
      <c r="AE18" s="70"/>
      <c r="AF18" s="1164" t="s">
        <v>696</v>
      </c>
      <c r="AG18" s="1165">
        <v>30</v>
      </c>
      <c r="AH18" s="293"/>
      <c r="AI18" s="26"/>
      <c r="AJ18" s="26"/>
      <c r="AK18" s="293"/>
      <c r="AL18" s="26"/>
      <c r="AM18" s="593"/>
      <c r="AN18" s="293"/>
      <c r="AO18" s="26"/>
      <c r="AP18" s="593"/>
      <c r="AQ18" s="107"/>
      <c r="AR18" s="1894"/>
      <c r="AS18" s="2001" t="s">
        <v>97</v>
      </c>
      <c r="AT18" s="2125">
        <v>9</v>
      </c>
      <c r="AU18" s="823"/>
      <c r="AV18" s="2086"/>
      <c r="AW18" s="853" t="s">
        <v>508</v>
      </c>
      <c r="AX18" s="854">
        <v>8</v>
      </c>
      <c r="AY18" s="853" t="s">
        <v>509</v>
      </c>
      <c r="AZ18" s="1248" t="s">
        <v>523</v>
      </c>
    </row>
    <row r="19" spans="1:52" ht="12.75" customHeight="1">
      <c r="A19" s="107"/>
      <c r="B19" s="1894"/>
      <c r="C19" s="1956"/>
      <c r="D19" s="2036"/>
      <c r="E19" s="1957"/>
      <c r="F19" s="1956"/>
      <c r="G19" s="1957"/>
      <c r="H19" s="194" t="s">
        <v>26</v>
      </c>
      <c r="I19" s="608">
        <v>5</v>
      </c>
      <c r="J19" s="194" t="s">
        <v>265</v>
      </c>
      <c r="K19" s="542">
        <v>1</v>
      </c>
      <c r="L19" s="45"/>
      <c r="M19" s="282"/>
      <c r="N19" s="282"/>
      <c r="O19" s="282"/>
      <c r="P19" s="943"/>
      <c r="Q19" s="282"/>
      <c r="R19" s="282"/>
      <c r="S19" s="287"/>
      <c r="T19" s="26"/>
      <c r="U19" s="328"/>
      <c r="V19" s="69"/>
      <c r="W19" s="107"/>
      <c r="X19" s="1894"/>
      <c r="Y19" s="45"/>
      <c r="Z19" s="282"/>
      <c r="AA19" s="282"/>
      <c r="AB19" s="287"/>
      <c r="AC19" s="1164" t="s">
        <v>679</v>
      </c>
      <c r="AD19" s="1165">
        <v>13</v>
      </c>
      <c r="AE19" s="1167"/>
      <c r="AF19" s="1164" t="s">
        <v>697</v>
      </c>
      <c r="AG19" s="1165">
        <v>31</v>
      </c>
      <c r="AH19" s="293"/>
      <c r="AI19" s="26"/>
      <c r="AJ19" s="593"/>
      <c r="AK19" s="571"/>
      <c r="AL19" s="594"/>
      <c r="AM19" s="595"/>
      <c r="AN19" s="193"/>
      <c r="AO19" s="48"/>
      <c r="AP19" s="857"/>
      <c r="AQ19" s="107"/>
      <c r="AR19" s="1894"/>
      <c r="AS19" s="2001"/>
      <c r="AT19" s="2125"/>
      <c r="AU19" s="304"/>
      <c r="AV19" s="1173"/>
      <c r="AW19" s="853" t="s">
        <v>509</v>
      </c>
      <c r="AX19" s="854">
        <v>9</v>
      </c>
      <c r="AY19" s="853" t="s">
        <v>510</v>
      </c>
      <c r="AZ19" s="1248" t="s">
        <v>524</v>
      </c>
    </row>
    <row r="20" spans="1:52" ht="12.75" customHeight="1">
      <c r="A20" s="107"/>
      <c r="B20" s="1894"/>
      <c r="C20" s="1956"/>
      <c r="D20" s="2036"/>
      <c r="E20" s="1957"/>
      <c r="F20" s="1956"/>
      <c r="G20" s="1957"/>
      <c r="H20" s="194" t="s">
        <v>250</v>
      </c>
      <c r="I20" s="608">
        <v>6</v>
      </c>
      <c r="J20" s="2001" t="s">
        <v>267</v>
      </c>
      <c r="K20" s="2106">
        <v>2</v>
      </c>
      <c r="L20" s="45"/>
      <c r="M20" s="290"/>
      <c r="N20" s="290"/>
      <c r="O20" s="290"/>
      <c r="P20" s="943"/>
      <c r="Q20" s="290"/>
      <c r="R20" s="290"/>
      <c r="S20" s="291"/>
      <c r="T20" s="26"/>
      <c r="U20" s="328"/>
      <c r="V20" s="69"/>
      <c r="W20" s="107"/>
      <c r="X20" s="1894"/>
      <c r="Y20" s="45"/>
      <c r="Z20" s="290"/>
      <c r="AA20" s="290"/>
      <c r="AB20" s="291"/>
      <c r="AC20" s="1164" t="s">
        <v>680</v>
      </c>
      <c r="AD20" s="1165">
        <v>14</v>
      </c>
      <c r="AE20" s="1167"/>
      <c r="AF20" s="1164" t="s">
        <v>698</v>
      </c>
      <c r="AG20" s="1165">
        <v>32</v>
      </c>
      <c r="AH20" s="571"/>
      <c r="AI20" s="594"/>
      <c r="AJ20" s="595"/>
      <c r="AK20" s="295" t="s">
        <v>206</v>
      </c>
      <c r="AL20" s="294"/>
      <c r="AM20" s="545">
        <v>1</v>
      </c>
      <c r="AN20" s="571"/>
      <c r="AO20" s="594"/>
      <c r="AP20" s="595"/>
      <c r="AQ20" s="107"/>
      <c r="AR20" s="1894"/>
      <c r="AS20" s="2001"/>
      <c r="AT20" s="2125"/>
      <c r="AU20" s="824"/>
      <c r="AV20" s="830"/>
      <c r="AW20" s="853" t="s">
        <v>510</v>
      </c>
      <c r="AX20" s="854">
        <v>10</v>
      </c>
      <c r="AY20" s="853" t="s">
        <v>511</v>
      </c>
      <c r="AZ20" s="1248" t="s">
        <v>661</v>
      </c>
    </row>
    <row r="21" spans="1:52" ht="12.75" customHeight="1">
      <c r="A21" s="107"/>
      <c r="B21" s="1894"/>
      <c r="C21" s="1956"/>
      <c r="D21" s="2036"/>
      <c r="E21" s="1957"/>
      <c r="F21" s="1956"/>
      <c r="G21" s="1957"/>
      <c r="H21" s="1650" t="s">
        <v>889</v>
      </c>
      <c r="I21" s="1651">
        <v>7</v>
      </c>
      <c r="J21" s="2001"/>
      <c r="K21" s="2106"/>
      <c r="L21" s="45"/>
      <c r="M21" s="290"/>
      <c r="N21" s="290"/>
      <c r="O21" s="290"/>
      <c r="P21" s="943"/>
      <c r="Q21" s="290"/>
      <c r="R21" s="290"/>
      <c r="S21" s="291"/>
      <c r="T21" s="26"/>
      <c r="U21" s="328"/>
      <c r="V21" s="69"/>
      <c r="W21" s="107"/>
      <c r="X21" s="1894"/>
      <c r="Y21" s="45"/>
      <c r="Z21" s="290"/>
      <c r="AA21" s="290"/>
      <c r="AB21" s="291"/>
      <c r="AC21" s="1164" t="s">
        <v>681</v>
      </c>
      <c r="AD21" s="1165">
        <v>15</v>
      </c>
      <c r="AE21" s="1167"/>
      <c r="AF21" s="1164" t="s">
        <v>699</v>
      </c>
      <c r="AG21" s="1165">
        <v>33</v>
      </c>
      <c r="AH21" s="295" t="s">
        <v>206</v>
      </c>
      <c r="AI21" s="294"/>
      <c r="AJ21" s="545">
        <v>1</v>
      </c>
      <c r="AK21" s="35" t="s">
        <v>268</v>
      </c>
      <c r="AL21" s="274"/>
      <c r="AM21" s="546">
        <v>2</v>
      </c>
      <c r="AN21" s="295" t="s">
        <v>206</v>
      </c>
      <c r="AO21" s="294"/>
      <c r="AP21" s="545">
        <v>1</v>
      </c>
      <c r="AQ21" s="107"/>
      <c r="AR21" s="1894"/>
      <c r="AS21" s="194" t="s">
        <v>98</v>
      </c>
      <c r="AT21" s="845">
        <v>96</v>
      </c>
      <c r="AU21" s="196"/>
      <c r="AV21" s="544"/>
      <c r="AW21" s="853" t="s">
        <v>511</v>
      </c>
      <c r="AX21" s="854">
        <v>11</v>
      </c>
      <c r="AY21" s="853" t="s">
        <v>485</v>
      </c>
      <c r="AZ21" s="1248" t="s">
        <v>109</v>
      </c>
    </row>
    <row r="22" spans="1:52" ht="12.75" customHeight="1">
      <c r="A22" s="107"/>
      <c r="B22" s="1894"/>
      <c r="C22" s="1956"/>
      <c r="D22" s="2036"/>
      <c r="E22" s="1957"/>
      <c r="F22" s="1956"/>
      <c r="G22" s="1957"/>
      <c r="H22" s="1652" t="s">
        <v>890</v>
      </c>
      <c r="I22" s="1651">
        <v>8</v>
      </c>
      <c r="J22" s="2001" t="s">
        <v>269</v>
      </c>
      <c r="K22" s="2106">
        <v>3</v>
      </c>
      <c r="L22" s="194"/>
      <c r="M22" s="544"/>
      <c r="N22" s="292"/>
      <c r="O22" s="292"/>
      <c r="P22" s="943"/>
      <c r="Q22" s="825"/>
      <c r="R22" s="290"/>
      <c r="S22" s="291"/>
      <c r="T22" s="1125"/>
      <c r="U22" s="508"/>
      <c r="V22" s="69"/>
      <c r="W22" s="107"/>
      <c r="X22" s="1894"/>
      <c r="Y22" s="194" t="s">
        <v>175</v>
      </c>
      <c r="Z22" s="544">
        <v>1</v>
      </c>
      <c r="AA22" s="292"/>
      <c r="AB22" s="547"/>
      <c r="AC22" s="1164" t="s">
        <v>682</v>
      </c>
      <c r="AD22" s="1165">
        <v>16</v>
      </c>
      <c r="AE22" s="1167"/>
      <c r="AF22" s="1164" t="s">
        <v>700</v>
      </c>
      <c r="AG22" s="1165">
        <v>34</v>
      </c>
      <c r="AH22" s="280" t="s">
        <v>268</v>
      </c>
      <c r="AI22" s="274"/>
      <c r="AJ22" s="546">
        <v>2</v>
      </c>
      <c r="AK22" s="35" t="s">
        <v>133</v>
      </c>
      <c r="AL22" s="274"/>
      <c r="AM22" s="546">
        <v>3</v>
      </c>
      <c r="AN22" s="35" t="s">
        <v>268</v>
      </c>
      <c r="AO22" s="274"/>
      <c r="AP22" s="546">
        <v>2</v>
      </c>
      <c r="AQ22" s="107"/>
      <c r="AR22" s="1894"/>
      <c r="AS22" s="45"/>
      <c r="AT22" s="49"/>
      <c r="AU22" s="49"/>
      <c r="AV22" s="825"/>
      <c r="AW22" s="853" t="s">
        <v>485</v>
      </c>
      <c r="AX22" s="854">
        <v>96</v>
      </c>
      <c r="AY22" s="1185"/>
      <c r="AZ22" s="1186"/>
    </row>
    <row r="23" spans="1:52" ht="12.75" customHeight="1">
      <c r="A23" s="107"/>
      <c r="B23" s="1894"/>
      <c r="C23" s="1956"/>
      <c r="D23" s="2036"/>
      <c r="E23" s="1957"/>
      <c r="F23" s="1956"/>
      <c r="G23" s="1957"/>
      <c r="H23" s="194" t="s">
        <v>130</v>
      </c>
      <c r="I23" s="1647">
        <v>96</v>
      </c>
      <c r="J23" s="2001"/>
      <c r="K23" s="2106"/>
      <c r="L23" s="194"/>
      <c r="M23" s="544">
        <v>0</v>
      </c>
      <c r="N23" s="297" t="s">
        <v>19</v>
      </c>
      <c r="O23" s="1124">
        <v>-4.08</v>
      </c>
      <c r="P23" s="943"/>
      <c r="Q23" s="825"/>
      <c r="R23" s="1127"/>
      <c r="S23" s="1128"/>
      <c r="T23" s="1126"/>
      <c r="U23" s="506"/>
      <c r="V23" s="71"/>
      <c r="W23" s="107"/>
      <c r="X23" s="1894"/>
      <c r="Y23" s="570" t="s">
        <v>176</v>
      </c>
      <c r="Z23" s="1338">
        <v>2</v>
      </c>
      <c r="AA23" s="1339" t="s">
        <v>19</v>
      </c>
      <c r="AB23" s="2090" t="s">
        <v>744</v>
      </c>
      <c r="AC23" s="1164" t="s">
        <v>683</v>
      </c>
      <c r="AD23" s="1165">
        <v>17</v>
      </c>
      <c r="AE23" s="1167"/>
      <c r="AF23" s="1476" t="s">
        <v>793</v>
      </c>
      <c r="AG23" s="1165">
        <v>35</v>
      </c>
      <c r="AH23" s="1086" t="s">
        <v>133</v>
      </c>
      <c r="AI23" s="1254"/>
      <c r="AJ23" s="1255">
        <v>3</v>
      </c>
      <c r="AK23" s="1088" t="s">
        <v>270</v>
      </c>
      <c r="AL23" s="1254"/>
      <c r="AM23" s="1255">
        <v>4</v>
      </c>
      <c r="AN23" s="1088" t="s">
        <v>133</v>
      </c>
      <c r="AO23" s="1254"/>
      <c r="AP23" s="1255">
        <v>3</v>
      </c>
      <c r="AQ23" s="107"/>
      <c r="AR23" s="1894"/>
      <c r="AS23" s="45"/>
      <c r="AT23" s="49"/>
      <c r="AU23" s="49"/>
      <c r="AV23" s="825"/>
      <c r="AW23" s="1527"/>
      <c r="AX23" s="1528"/>
      <c r="AY23" s="1243"/>
      <c r="AZ23" s="1244"/>
    </row>
    <row r="24" spans="1:52" ht="12.75" customHeight="1">
      <c r="A24" s="107"/>
      <c r="B24" s="1895"/>
      <c r="C24" s="2107"/>
      <c r="D24" s="2108"/>
      <c r="E24" s="2109"/>
      <c r="F24" s="2110"/>
      <c r="G24" s="2111"/>
      <c r="H24" s="1648"/>
      <c r="I24" s="1649"/>
      <c r="J24" s="284" t="s">
        <v>271</v>
      </c>
      <c r="K24" s="543">
        <v>4</v>
      </c>
      <c r="L24" s="439"/>
      <c r="M24" s="288"/>
      <c r="N24" s="288"/>
      <c r="O24" s="288"/>
      <c r="P24" s="439"/>
      <c r="Q24" s="288"/>
      <c r="R24" s="288"/>
      <c r="S24" s="289"/>
      <c r="T24" s="286"/>
      <c r="U24" s="852"/>
      <c r="V24" s="270"/>
      <c r="W24" s="107"/>
      <c r="X24" s="1895"/>
      <c r="Y24" s="439"/>
      <c r="Z24" s="288"/>
      <c r="AA24" s="288"/>
      <c r="AB24" s="2091"/>
      <c r="AC24" s="1168" t="s">
        <v>684</v>
      </c>
      <c r="AD24" s="1169">
        <v>18</v>
      </c>
      <c r="AE24" s="1170"/>
      <c r="AF24" s="1477" t="s">
        <v>794</v>
      </c>
      <c r="AG24" s="1169">
        <v>36</v>
      </c>
      <c r="AH24" s="2095" t="s">
        <v>658</v>
      </c>
      <c r="AI24" s="2095"/>
      <c r="AJ24" s="699" t="s">
        <v>273</v>
      </c>
      <c r="AK24" s="2095" t="s">
        <v>658</v>
      </c>
      <c r="AL24" s="2095"/>
      <c r="AM24" s="699" t="s">
        <v>273</v>
      </c>
      <c r="AN24" s="2095" t="s">
        <v>658</v>
      </c>
      <c r="AO24" s="2095"/>
      <c r="AP24" s="699" t="s">
        <v>273</v>
      </c>
      <c r="AQ24" s="107"/>
      <c r="AR24" s="1895"/>
      <c r="AS24" s="439"/>
      <c r="AT24" s="828"/>
      <c r="AU24" s="828"/>
      <c r="AV24" s="831"/>
      <c r="AW24" s="855" t="s">
        <v>99</v>
      </c>
      <c r="AX24" s="856"/>
      <c r="AY24" s="1656" t="s">
        <v>99</v>
      </c>
      <c r="AZ24" s="856"/>
    </row>
    <row r="25" spans="1:52" ht="3.95" customHeight="1">
      <c r="A25" s="107"/>
      <c r="C25" s="2105"/>
      <c r="D25" s="2105"/>
      <c r="E25" s="30"/>
      <c r="F25" s="30"/>
      <c r="G25" s="29"/>
      <c r="H25" s="2105"/>
      <c r="I25" s="2105"/>
      <c r="J25" s="2105"/>
      <c r="K25" s="2105"/>
      <c r="L25" s="2105"/>
      <c r="M25" s="2105"/>
      <c r="N25" s="2105"/>
      <c r="O25" s="2105"/>
      <c r="P25" s="2105"/>
      <c r="Q25" s="2105"/>
      <c r="R25" s="2105"/>
      <c r="S25" s="2105"/>
      <c r="T25" s="29"/>
      <c r="U25" s="29"/>
      <c r="V25" s="29"/>
      <c r="W25" s="107"/>
      <c r="Y25" s="2105"/>
      <c r="Z25" s="2105"/>
      <c r="AA25" s="2105"/>
      <c r="AB25" s="2105"/>
      <c r="AC25" s="29"/>
      <c r="AD25" s="29"/>
      <c r="AE25" s="29"/>
      <c r="AF25" s="29"/>
      <c r="AG25" s="29"/>
      <c r="AH25" s="29"/>
      <c r="AI25" s="29"/>
      <c r="AJ25" s="29"/>
      <c r="AK25" s="29"/>
      <c r="AL25" s="29"/>
      <c r="AM25" s="29"/>
      <c r="AN25" s="29"/>
      <c r="AO25" s="29"/>
      <c r="AP25" s="29"/>
      <c r="AQ25" s="107"/>
      <c r="AS25" s="2105"/>
      <c r="AT25" s="2105"/>
      <c r="AU25" s="2105"/>
      <c r="AV25" s="2105"/>
      <c r="AW25" s="2105"/>
      <c r="AX25" s="2105"/>
      <c r="AY25" s="2105"/>
      <c r="AZ25" s="2105"/>
    </row>
    <row r="26" spans="1:52" ht="18" customHeight="1">
      <c r="A26" s="107"/>
      <c r="B26" s="358">
        <v>1</v>
      </c>
      <c r="C26" s="2087"/>
      <c r="D26" s="2088"/>
      <c r="E26" s="184"/>
      <c r="F26" s="377"/>
      <c r="G26" s="373"/>
      <c r="H26" s="2087"/>
      <c r="I26" s="2089"/>
      <c r="J26" s="2087"/>
      <c r="K26" s="2089"/>
      <c r="L26" s="2087"/>
      <c r="M26" s="2088"/>
      <c r="N26" s="2088"/>
      <c r="O26" s="2089"/>
      <c r="P26" s="2087"/>
      <c r="Q26" s="2088"/>
      <c r="R26" s="2088"/>
      <c r="S26" s="2089"/>
      <c r="T26" s="377"/>
      <c r="U26" s="373"/>
      <c r="V26" s="228"/>
      <c r="W26" s="107"/>
      <c r="X26" s="358">
        <v>1</v>
      </c>
      <c r="Y26" s="2087"/>
      <c r="Z26" s="2088"/>
      <c r="AA26" s="2088"/>
      <c r="AB26" s="2089"/>
      <c r="AC26" s="377"/>
      <c r="AD26" s="184"/>
      <c r="AE26" s="228"/>
      <c r="AF26" s="43"/>
      <c r="AG26" s="844"/>
      <c r="AH26" s="377"/>
      <c r="AI26" s="373"/>
      <c r="AJ26" s="373"/>
      <c r="AK26" s="377"/>
      <c r="AL26" s="373"/>
      <c r="AM26" s="373"/>
      <c r="AN26" s="377"/>
      <c r="AO26" s="373"/>
      <c r="AP26" s="373"/>
      <c r="AQ26" s="107"/>
      <c r="AR26" s="358">
        <v>1</v>
      </c>
      <c r="AS26" s="2087"/>
      <c r="AT26" s="2088"/>
      <c r="AU26" s="2088"/>
      <c r="AV26" s="2089"/>
      <c r="AW26" s="2087"/>
      <c r="AX26" s="2088"/>
      <c r="AY26" s="2098" t="s">
        <v>662</v>
      </c>
      <c r="AZ26" s="2099"/>
    </row>
    <row r="27" spans="1:52" ht="18" customHeight="1">
      <c r="A27" s="107"/>
      <c r="B27" s="358">
        <f>B26+1</f>
        <v>2</v>
      </c>
      <c r="C27" s="2087"/>
      <c r="D27" s="2088"/>
      <c r="E27" s="184"/>
      <c r="F27" s="377"/>
      <c r="G27" s="373"/>
      <c r="H27" s="2087"/>
      <c r="I27" s="2089"/>
      <c r="J27" s="2087"/>
      <c r="K27" s="2089"/>
      <c r="L27" s="2087"/>
      <c r="M27" s="2088"/>
      <c r="N27" s="2088"/>
      <c r="O27" s="2089"/>
      <c r="P27" s="2087"/>
      <c r="Q27" s="2088"/>
      <c r="R27" s="2088"/>
      <c r="S27" s="2089"/>
      <c r="T27" s="377"/>
      <c r="U27" s="373"/>
      <c r="V27" s="30"/>
      <c r="W27" s="107"/>
      <c r="X27" s="358">
        <f>X26+1</f>
        <v>2</v>
      </c>
      <c r="Y27" s="2087"/>
      <c r="Z27" s="2088"/>
      <c r="AA27" s="2088"/>
      <c r="AB27" s="2089"/>
      <c r="AC27" s="377"/>
      <c r="AD27" s="184"/>
      <c r="AE27" s="30"/>
      <c r="AF27" s="43"/>
      <c r="AG27" s="844"/>
      <c r="AH27" s="377"/>
      <c r="AI27" s="373"/>
      <c r="AJ27" s="373"/>
      <c r="AK27" s="377"/>
      <c r="AL27" s="373"/>
      <c r="AM27" s="373"/>
      <c r="AN27" s="377"/>
      <c r="AO27" s="373"/>
      <c r="AP27" s="373"/>
      <c r="AQ27" s="107"/>
      <c r="AR27" s="358">
        <f>AR26+1</f>
        <v>2</v>
      </c>
      <c r="AS27" s="2087"/>
      <c r="AT27" s="2088"/>
      <c r="AU27" s="2088"/>
      <c r="AV27" s="2089"/>
      <c r="AW27" s="2087"/>
      <c r="AX27" s="2088"/>
      <c r="AY27" s="2098" t="s">
        <v>662</v>
      </c>
      <c r="AZ27" s="2099"/>
    </row>
    <row r="28" spans="1:52" ht="18" customHeight="1">
      <c r="A28" s="107"/>
      <c r="B28" s="428">
        <f>B27+1</f>
        <v>3</v>
      </c>
      <c r="C28" s="2096"/>
      <c r="D28" s="2097"/>
      <c r="E28" s="374"/>
      <c r="F28" s="422"/>
      <c r="G28" s="423"/>
      <c r="H28" s="2096"/>
      <c r="I28" s="2104"/>
      <c r="J28" s="2096"/>
      <c r="K28" s="2104"/>
      <c r="L28" s="2096"/>
      <c r="M28" s="2097"/>
      <c r="N28" s="2097"/>
      <c r="O28" s="2104"/>
      <c r="P28" s="2096"/>
      <c r="Q28" s="2097"/>
      <c r="R28" s="2097"/>
      <c r="S28" s="2104"/>
      <c r="T28" s="422"/>
      <c r="U28" s="423"/>
      <c r="V28" s="31"/>
      <c r="W28" s="107"/>
      <c r="X28" s="428">
        <f>X27+1</f>
        <v>3</v>
      </c>
      <c r="Y28" s="2096"/>
      <c r="Z28" s="2097"/>
      <c r="AA28" s="2097"/>
      <c r="AB28" s="2104"/>
      <c r="AC28" s="422"/>
      <c r="AD28" s="374"/>
      <c r="AE28" s="31"/>
      <c r="AF28" s="43"/>
      <c r="AG28" s="844"/>
      <c r="AH28" s="422"/>
      <c r="AI28" s="423"/>
      <c r="AJ28" s="423"/>
      <c r="AK28" s="422"/>
      <c r="AL28" s="423"/>
      <c r="AM28" s="423"/>
      <c r="AN28" s="422"/>
      <c r="AO28" s="423"/>
      <c r="AP28" s="423"/>
      <c r="AQ28" s="107"/>
      <c r="AR28" s="428">
        <f>AR27+1</f>
        <v>3</v>
      </c>
      <c r="AS28" s="2096"/>
      <c r="AT28" s="2097"/>
      <c r="AU28" s="2097"/>
      <c r="AV28" s="2104"/>
      <c r="AW28" s="2096"/>
      <c r="AX28" s="2097"/>
      <c r="AY28" s="2126" t="s">
        <v>662</v>
      </c>
      <c r="AZ28" s="2127"/>
    </row>
    <row r="29" spans="1:52" s="64" customFormat="1" ht="4.5" customHeight="1">
      <c r="B29" s="339"/>
      <c r="C29" s="54"/>
      <c r="D29" s="54"/>
      <c r="E29" s="54"/>
      <c r="F29" s="54"/>
      <c r="G29" s="54"/>
      <c r="H29" s="54"/>
      <c r="I29" s="54"/>
      <c r="J29" s="54"/>
      <c r="K29" s="54"/>
      <c r="L29" s="54"/>
      <c r="M29" s="54"/>
      <c r="N29" s="54"/>
      <c r="O29" s="54"/>
      <c r="P29" s="54"/>
      <c r="Q29" s="54"/>
      <c r="R29" s="54"/>
      <c r="S29" s="54"/>
      <c r="T29" s="54"/>
      <c r="U29" s="54"/>
      <c r="V29" s="54"/>
      <c r="X29" s="339"/>
      <c r="Y29" s="54"/>
      <c r="Z29" s="54"/>
      <c r="AA29" s="54"/>
      <c r="AB29" s="54"/>
      <c r="AC29" s="54"/>
      <c r="AD29" s="54"/>
      <c r="AE29" s="54"/>
      <c r="AF29" s="54"/>
      <c r="AG29" s="54"/>
      <c r="AH29" s="54"/>
      <c r="AI29" s="54"/>
      <c r="AJ29" s="54"/>
      <c r="AK29" s="54"/>
      <c r="AL29" s="54"/>
      <c r="AM29" s="54"/>
      <c r="AN29" s="54"/>
      <c r="AO29" s="54"/>
      <c r="AP29" s="54"/>
      <c r="AR29" s="339"/>
      <c r="AS29" s="54"/>
      <c r="AT29" s="54"/>
      <c r="AU29" s="54"/>
      <c r="AV29" s="54"/>
      <c r="AW29" s="54"/>
      <c r="AX29" s="54"/>
      <c r="AY29" s="54"/>
      <c r="AZ29" s="54"/>
    </row>
    <row r="30" spans="1:52" s="64" customFormat="1" ht="18" customHeight="1">
      <c r="B30" s="361">
        <f>B28+1</f>
        <v>4</v>
      </c>
      <c r="C30" s="2087"/>
      <c r="D30" s="2088"/>
      <c r="E30" s="184"/>
      <c r="F30" s="377"/>
      <c r="G30" s="373"/>
      <c r="H30" s="2087"/>
      <c r="I30" s="2089"/>
      <c r="J30" s="2087"/>
      <c r="K30" s="2089"/>
      <c r="L30" s="2087"/>
      <c r="M30" s="2088"/>
      <c r="N30" s="2088"/>
      <c r="O30" s="2089"/>
      <c r="P30" s="2087"/>
      <c r="Q30" s="2088"/>
      <c r="R30" s="2088"/>
      <c r="S30" s="2089"/>
      <c r="T30" s="377"/>
      <c r="U30" s="373"/>
      <c r="V30" s="228"/>
      <c r="X30" s="361">
        <f>X28+1</f>
        <v>4</v>
      </c>
      <c r="Y30" s="2087"/>
      <c r="Z30" s="2088"/>
      <c r="AA30" s="2088"/>
      <c r="AB30" s="2089"/>
      <c r="AC30" s="377"/>
      <c r="AD30" s="184"/>
      <c r="AE30" s="228"/>
      <c r="AF30" s="43"/>
      <c r="AG30" s="844"/>
      <c r="AH30" s="377"/>
      <c r="AI30" s="373"/>
      <c r="AJ30" s="373"/>
      <c r="AK30" s="377"/>
      <c r="AL30" s="373"/>
      <c r="AM30" s="373"/>
      <c r="AN30" s="377"/>
      <c r="AO30" s="373"/>
      <c r="AP30" s="373"/>
      <c r="AR30" s="361">
        <f>AR28+1</f>
        <v>4</v>
      </c>
      <c r="AS30" s="2087"/>
      <c r="AT30" s="2088"/>
      <c r="AU30" s="2088"/>
      <c r="AV30" s="2089"/>
      <c r="AW30" s="2087"/>
      <c r="AX30" s="2088"/>
      <c r="AY30" s="2098" t="s">
        <v>662</v>
      </c>
      <c r="AZ30" s="2099"/>
    </row>
    <row r="31" spans="1:52" s="64" customFormat="1" ht="18" customHeight="1">
      <c r="B31" s="364">
        <f>B30+1</f>
        <v>5</v>
      </c>
      <c r="C31" s="2087"/>
      <c r="D31" s="2088"/>
      <c r="E31" s="184"/>
      <c r="F31" s="377"/>
      <c r="G31" s="373"/>
      <c r="H31" s="2087"/>
      <c r="I31" s="2089"/>
      <c r="J31" s="2087"/>
      <c r="K31" s="2089"/>
      <c r="L31" s="2087"/>
      <c r="M31" s="2088"/>
      <c r="N31" s="2088"/>
      <c r="O31" s="2089"/>
      <c r="P31" s="2087"/>
      <c r="Q31" s="2088"/>
      <c r="R31" s="2088"/>
      <c r="S31" s="2089"/>
      <c r="T31" s="377"/>
      <c r="U31" s="373"/>
      <c r="V31" s="30"/>
      <c r="X31" s="364">
        <f>X30+1</f>
        <v>5</v>
      </c>
      <c r="Y31" s="2087"/>
      <c r="Z31" s="2088"/>
      <c r="AA31" s="2088"/>
      <c r="AB31" s="2089"/>
      <c r="AC31" s="377"/>
      <c r="AD31" s="184"/>
      <c r="AE31" s="30"/>
      <c r="AF31" s="43"/>
      <c r="AG31" s="844"/>
      <c r="AH31" s="377"/>
      <c r="AI31" s="373"/>
      <c r="AJ31" s="373"/>
      <c r="AK31" s="377"/>
      <c r="AL31" s="373"/>
      <c r="AM31" s="373"/>
      <c r="AN31" s="377"/>
      <c r="AO31" s="373"/>
      <c r="AP31" s="373"/>
      <c r="AR31" s="364">
        <f>AR30+1</f>
        <v>5</v>
      </c>
      <c r="AS31" s="2087"/>
      <c r="AT31" s="2088"/>
      <c r="AU31" s="2088"/>
      <c r="AV31" s="2089"/>
      <c r="AW31" s="2087"/>
      <c r="AX31" s="2088"/>
      <c r="AY31" s="2098" t="s">
        <v>662</v>
      </c>
      <c r="AZ31" s="2099"/>
    </row>
    <row r="32" spans="1:52" s="64" customFormat="1" ht="18" customHeight="1">
      <c r="B32" s="362">
        <f>B31+1</f>
        <v>6</v>
      </c>
      <c r="C32" s="2096"/>
      <c r="D32" s="2097"/>
      <c r="E32" s="374"/>
      <c r="F32" s="422"/>
      <c r="G32" s="423"/>
      <c r="H32" s="2096"/>
      <c r="I32" s="2104"/>
      <c r="J32" s="2096"/>
      <c r="K32" s="2104"/>
      <c r="L32" s="2096"/>
      <c r="M32" s="2097"/>
      <c r="N32" s="2097"/>
      <c r="O32" s="2104"/>
      <c r="P32" s="2096"/>
      <c r="Q32" s="2097"/>
      <c r="R32" s="2097"/>
      <c r="S32" s="2104"/>
      <c r="T32" s="422"/>
      <c r="U32" s="423"/>
      <c r="V32" s="31"/>
      <c r="X32" s="362">
        <f>X31+1</f>
        <v>6</v>
      </c>
      <c r="Y32" s="2096"/>
      <c r="Z32" s="2097"/>
      <c r="AA32" s="2097"/>
      <c r="AB32" s="2104"/>
      <c r="AC32" s="422"/>
      <c r="AD32" s="374"/>
      <c r="AE32" s="31"/>
      <c r="AF32" s="43"/>
      <c r="AG32" s="844"/>
      <c r="AH32" s="422"/>
      <c r="AI32" s="423"/>
      <c r="AJ32" s="423"/>
      <c r="AK32" s="422"/>
      <c r="AL32" s="423"/>
      <c r="AM32" s="423"/>
      <c r="AN32" s="422"/>
      <c r="AO32" s="423"/>
      <c r="AP32" s="423"/>
      <c r="AR32" s="362">
        <f>AR31+1</f>
        <v>6</v>
      </c>
      <c r="AS32" s="2096"/>
      <c r="AT32" s="2097"/>
      <c r="AU32" s="2097"/>
      <c r="AV32" s="2104"/>
      <c r="AW32" s="2096"/>
      <c r="AX32" s="2097"/>
      <c r="AY32" s="2126" t="s">
        <v>662</v>
      </c>
      <c r="AZ32" s="2127"/>
    </row>
    <row r="33" spans="2:52" s="64" customFormat="1" ht="4.5" customHeight="1">
      <c r="B33" s="339"/>
      <c r="C33" s="54"/>
      <c r="D33" s="54"/>
      <c r="E33" s="54"/>
      <c r="F33" s="54"/>
      <c r="G33" s="54"/>
      <c r="H33" s="54"/>
      <c r="I33" s="54"/>
      <c r="J33" s="54"/>
      <c r="K33" s="54"/>
      <c r="L33" s="54"/>
      <c r="M33" s="54"/>
      <c r="N33" s="54"/>
      <c r="O33" s="54"/>
      <c r="P33" s="54"/>
      <c r="Q33" s="54"/>
      <c r="R33" s="54"/>
      <c r="S33" s="54"/>
      <c r="T33" s="54"/>
      <c r="U33" s="54"/>
      <c r="V33" s="54"/>
      <c r="X33" s="339"/>
      <c r="Y33" s="54"/>
      <c r="Z33" s="54"/>
      <c r="AA33" s="54"/>
      <c r="AB33" s="54"/>
      <c r="AC33" s="54"/>
      <c r="AD33" s="54"/>
      <c r="AE33" s="54"/>
      <c r="AF33" s="54"/>
      <c r="AG33" s="54"/>
      <c r="AH33" s="54"/>
      <c r="AI33" s="54"/>
      <c r="AJ33" s="54"/>
      <c r="AK33" s="54"/>
      <c r="AL33" s="54"/>
      <c r="AM33" s="54"/>
      <c r="AN33" s="54"/>
      <c r="AO33" s="54"/>
      <c r="AP33" s="54"/>
      <c r="AR33" s="339"/>
      <c r="AS33" s="54"/>
      <c r="AT33" s="54"/>
      <c r="AU33" s="54"/>
      <c r="AV33" s="54"/>
      <c r="AW33" s="54"/>
      <c r="AX33" s="54"/>
      <c r="AY33" s="54"/>
      <c r="AZ33" s="54"/>
    </row>
    <row r="34" spans="2:52" s="64" customFormat="1" ht="18" customHeight="1">
      <c r="B34" s="358">
        <f>B32+1</f>
        <v>7</v>
      </c>
      <c r="C34" s="2087"/>
      <c r="D34" s="2088"/>
      <c r="E34" s="184"/>
      <c r="F34" s="377"/>
      <c r="G34" s="373"/>
      <c r="H34" s="2087"/>
      <c r="I34" s="2089"/>
      <c r="J34" s="2087"/>
      <c r="K34" s="2089"/>
      <c r="L34" s="2087"/>
      <c r="M34" s="2088"/>
      <c r="N34" s="2088"/>
      <c r="O34" s="2089"/>
      <c r="P34" s="2087"/>
      <c r="Q34" s="2088"/>
      <c r="R34" s="2088"/>
      <c r="S34" s="2089"/>
      <c r="T34" s="377"/>
      <c r="U34" s="373"/>
      <c r="V34" s="228"/>
      <c r="X34" s="358">
        <f>X32+1</f>
        <v>7</v>
      </c>
      <c r="Y34" s="2087"/>
      <c r="Z34" s="2088"/>
      <c r="AA34" s="2088"/>
      <c r="AB34" s="2089"/>
      <c r="AC34" s="377"/>
      <c r="AD34" s="184"/>
      <c r="AE34" s="228"/>
      <c r="AF34" s="43"/>
      <c r="AG34" s="844"/>
      <c r="AH34" s="377"/>
      <c r="AI34" s="373"/>
      <c r="AJ34" s="373"/>
      <c r="AK34" s="377"/>
      <c r="AL34" s="373"/>
      <c r="AM34" s="373"/>
      <c r="AN34" s="377"/>
      <c r="AO34" s="373"/>
      <c r="AP34" s="373"/>
      <c r="AR34" s="358">
        <f>AR32+1</f>
        <v>7</v>
      </c>
      <c r="AS34" s="2087"/>
      <c r="AT34" s="2088"/>
      <c r="AU34" s="2088"/>
      <c r="AV34" s="2089"/>
      <c r="AW34" s="2087"/>
      <c r="AX34" s="2088"/>
      <c r="AY34" s="2098" t="s">
        <v>662</v>
      </c>
      <c r="AZ34" s="2099"/>
    </row>
    <row r="35" spans="2:52" s="64" customFormat="1" ht="18" customHeight="1">
      <c r="B35" s="358">
        <f>B34+1</f>
        <v>8</v>
      </c>
      <c r="C35" s="2087"/>
      <c r="D35" s="2088"/>
      <c r="E35" s="184"/>
      <c r="F35" s="377"/>
      <c r="G35" s="373"/>
      <c r="H35" s="2087"/>
      <c r="I35" s="2089"/>
      <c r="J35" s="2087"/>
      <c r="K35" s="2089"/>
      <c r="L35" s="2087"/>
      <c r="M35" s="2088"/>
      <c r="N35" s="2088"/>
      <c r="O35" s="2089"/>
      <c r="P35" s="2087"/>
      <c r="Q35" s="2088"/>
      <c r="R35" s="2088"/>
      <c r="S35" s="2089"/>
      <c r="T35" s="377"/>
      <c r="U35" s="373"/>
      <c r="V35" s="30"/>
      <c r="X35" s="358">
        <f>X34+1</f>
        <v>8</v>
      </c>
      <c r="Y35" s="2087"/>
      <c r="Z35" s="2088"/>
      <c r="AA35" s="2088"/>
      <c r="AB35" s="2089"/>
      <c r="AC35" s="377"/>
      <c r="AD35" s="184"/>
      <c r="AE35" s="30"/>
      <c r="AF35" s="43"/>
      <c r="AG35" s="844"/>
      <c r="AH35" s="377"/>
      <c r="AI35" s="373"/>
      <c r="AJ35" s="373"/>
      <c r="AK35" s="377"/>
      <c r="AL35" s="373"/>
      <c r="AM35" s="373"/>
      <c r="AN35" s="377"/>
      <c r="AO35" s="373"/>
      <c r="AP35" s="373"/>
      <c r="AR35" s="358">
        <f>AR34+1</f>
        <v>8</v>
      </c>
      <c r="AS35" s="2087"/>
      <c r="AT35" s="2088"/>
      <c r="AU35" s="2088"/>
      <c r="AV35" s="2089"/>
      <c r="AW35" s="2087"/>
      <c r="AX35" s="2088"/>
      <c r="AY35" s="2098" t="s">
        <v>662</v>
      </c>
      <c r="AZ35" s="2099"/>
    </row>
    <row r="36" spans="2:52" s="64" customFormat="1" ht="18" customHeight="1">
      <c r="B36" s="428">
        <f>B35+1</f>
        <v>9</v>
      </c>
      <c r="C36" s="2096"/>
      <c r="D36" s="2097"/>
      <c r="E36" s="374"/>
      <c r="F36" s="422"/>
      <c r="G36" s="423"/>
      <c r="H36" s="2096"/>
      <c r="I36" s="2104"/>
      <c r="J36" s="2096"/>
      <c r="K36" s="2104"/>
      <c r="L36" s="2096"/>
      <c r="M36" s="2097"/>
      <c r="N36" s="2097"/>
      <c r="O36" s="2104"/>
      <c r="P36" s="2096"/>
      <c r="Q36" s="2097"/>
      <c r="R36" s="2097"/>
      <c r="S36" s="2104"/>
      <c r="T36" s="422"/>
      <c r="U36" s="423"/>
      <c r="V36" s="31"/>
      <c r="X36" s="428">
        <f>X35+1</f>
        <v>9</v>
      </c>
      <c r="Y36" s="2096"/>
      <c r="Z36" s="2097"/>
      <c r="AA36" s="2097"/>
      <c r="AB36" s="2104"/>
      <c r="AC36" s="422"/>
      <c r="AD36" s="374"/>
      <c r="AE36" s="31"/>
      <c r="AF36" s="43"/>
      <c r="AG36" s="844"/>
      <c r="AH36" s="422"/>
      <c r="AI36" s="423"/>
      <c r="AJ36" s="423"/>
      <c r="AK36" s="422"/>
      <c r="AL36" s="423"/>
      <c r="AM36" s="423"/>
      <c r="AN36" s="422"/>
      <c r="AO36" s="423"/>
      <c r="AP36" s="423"/>
      <c r="AR36" s="428">
        <f>AR35+1</f>
        <v>9</v>
      </c>
      <c r="AS36" s="2096"/>
      <c r="AT36" s="2097"/>
      <c r="AU36" s="2097"/>
      <c r="AV36" s="2104"/>
      <c r="AW36" s="2096"/>
      <c r="AX36" s="2097"/>
      <c r="AY36" s="2126" t="s">
        <v>662</v>
      </c>
      <c r="AZ36" s="2127"/>
    </row>
    <row r="37" spans="2:52" s="64" customFormat="1" ht="4.5" customHeight="1">
      <c r="B37" s="339"/>
      <c r="C37" s="54"/>
      <c r="D37" s="54"/>
      <c r="E37" s="54"/>
      <c r="F37" s="54"/>
      <c r="G37" s="54"/>
      <c r="H37" s="54"/>
      <c r="I37" s="54"/>
      <c r="J37" s="54"/>
      <c r="K37" s="54"/>
      <c r="L37" s="54"/>
      <c r="M37" s="54"/>
      <c r="N37" s="54"/>
      <c r="O37" s="54"/>
      <c r="P37" s="54"/>
      <c r="Q37" s="54"/>
      <c r="R37" s="54"/>
      <c r="S37" s="54"/>
      <c r="T37" s="54"/>
      <c r="U37" s="54"/>
      <c r="V37" s="54"/>
      <c r="X37" s="339"/>
      <c r="Y37" s="54"/>
      <c r="Z37" s="54"/>
      <c r="AA37" s="54"/>
      <c r="AB37" s="54"/>
      <c r="AC37" s="54"/>
      <c r="AD37" s="54"/>
      <c r="AE37" s="54"/>
      <c r="AF37" s="54"/>
      <c r="AG37" s="54"/>
      <c r="AH37" s="54"/>
      <c r="AI37" s="54"/>
      <c r="AJ37" s="54"/>
      <c r="AK37" s="54"/>
      <c r="AL37" s="54"/>
      <c r="AM37" s="54"/>
      <c r="AN37" s="54"/>
      <c r="AO37" s="54"/>
      <c r="AP37" s="54"/>
      <c r="AR37" s="339"/>
      <c r="AS37" s="54"/>
      <c r="AT37" s="54"/>
      <c r="AU37" s="54"/>
      <c r="AV37" s="54"/>
      <c r="AW37" s="54"/>
      <c r="AX37" s="54"/>
      <c r="AY37" s="54"/>
      <c r="AZ37" s="54"/>
    </row>
    <row r="38" spans="2:52" s="64" customFormat="1" ht="18" customHeight="1">
      <c r="B38" s="360">
        <f>B36+1</f>
        <v>10</v>
      </c>
      <c r="C38" s="2087"/>
      <c r="D38" s="2088"/>
      <c r="E38" s="184"/>
      <c r="F38" s="377"/>
      <c r="G38" s="373"/>
      <c r="H38" s="2087"/>
      <c r="I38" s="2089"/>
      <c r="J38" s="2087"/>
      <c r="K38" s="2089"/>
      <c r="L38" s="2087"/>
      <c r="M38" s="2088"/>
      <c r="N38" s="2088"/>
      <c r="O38" s="2089"/>
      <c r="P38" s="2087"/>
      <c r="Q38" s="2088"/>
      <c r="R38" s="2088"/>
      <c r="S38" s="2089"/>
      <c r="T38" s="377"/>
      <c r="U38" s="373"/>
      <c r="V38" s="228"/>
      <c r="X38" s="360">
        <f>X36+1</f>
        <v>10</v>
      </c>
      <c r="Y38" s="2087"/>
      <c r="Z38" s="2088"/>
      <c r="AA38" s="2088"/>
      <c r="AB38" s="2089"/>
      <c r="AC38" s="377"/>
      <c r="AD38" s="184"/>
      <c r="AE38" s="228"/>
      <c r="AF38" s="43"/>
      <c r="AG38" s="844"/>
      <c r="AH38" s="377"/>
      <c r="AI38" s="373"/>
      <c r="AJ38" s="373"/>
      <c r="AK38" s="377"/>
      <c r="AL38" s="373"/>
      <c r="AM38" s="373"/>
      <c r="AN38" s="377"/>
      <c r="AO38" s="373"/>
      <c r="AP38" s="373"/>
      <c r="AR38" s="360">
        <f>AR36+1</f>
        <v>10</v>
      </c>
      <c r="AS38" s="2087"/>
      <c r="AT38" s="2088"/>
      <c r="AU38" s="2088"/>
      <c r="AV38" s="2089"/>
      <c r="AW38" s="2087"/>
      <c r="AX38" s="2088"/>
      <c r="AY38" s="2098" t="s">
        <v>662</v>
      </c>
      <c r="AZ38" s="2099"/>
    </row>
    <row r="39" spans="2:52" s="64" customFormat="1" ht="18" customHeight="1">
      <c r="B39" s="364">
        <f>B38+1</f>
        <v>11</v>
      </c>
      <c r="C39" s="2087"/>
      <c r="D39" s="2088"/>
      <c r="E39" s="184"/>
      <c r="F39" s="377"/>
      <c r="G39" s="373"/>
      <c r="H39" s="2087"/>
      <c r="I39" s="2089"/>
      <c r="J39" s="2087"/>
      <c r="K39" s="2089"/>
      <c r="L39" s="2087"/>
      <c r="M39" s="2088"/>
      <c r="N39" s="2088"/>
      <c r="O39" s="2089"/>
      <c r="P39" s="2087"/>
      <c r="Q39" s="2088"/>
      <c r="R39" s="2088"/>
      <c r="S39" s="2089"/>
      <c r="T39" s="377"/>
      <c r="U39" s="373"/>
      <c r="V39" s="30"/>
      <c r="X39" s="364">
        <f>X38+1</f>
        <v>11</v>
      </c>
      <c r="Y39" s="2087"/>
      <c r="Z39" s="2088"/>
      <c r="AA39" s="2088"/>
      <c r="AB39" s="2089"/>
      <c r="AC39" s="377"/>
      <c r="AD39" s="184"/>
      <c r="AE39" s="30"/>
      <c r="AF39" s="43"/>
      <c r="AG39" s="844"/>
      <c r="AH39" s="377"/>
      <c r="AI39" s="373"/>
      <c r="AJ39" s="373"/>
      <c r="AK39" s="377"/>
      <c r="AL39" s="373"/>
      <c r="AM39" s="373"/>
      <c r="AN39" s="377"/>
      <c r="AO39" s="373"/>
      <c r="AP39" s="373"/>
      <c r="AR39" s="364">
        <f>AR38+1</f>
        <v>11</v>
      </c>
      <c r="AS39" s="2087"/>
      <c r="AT39" s="2088"/>
      <c r="AU39" s="2088"/>
      <c r="AV39" s="2089"/>
      <c r="AW39" s="2087"/>
      <c r="AX39" s="2088"/>
      <c r="AY39" s="2098" t="s">
        <v>662</v>
      </c>
      <c r="AZ39" s="2099"/>
    </row>
    <row r="40" spans="2:52" s="64" customFormat="1" ht="18" customHeight="1">
      <c r="B40" s="362">
        <f>B39+1</f>
        <v>12</v>
      </c>
      <c r="C40" s="2096"/>
      <c r="D40" s="2097"/>
      <c r="E40" s="374"/>
      <c r="F40" s="422"/>
      <c r="G40" s="423"/>
      <c r="H40" s="2096"/>
      <c r="I40" s="2104"/>
      <c r="J40" s="2096"/>
      <c r="K40" s="2104"/>
      <c r="L40" s="2096"/>
      <c r="M40" s="2097"/>
      <c r="N40" s="2097"/>
      <c r="O40" s="2104"/>
      <c r="P40" s="2096"/>
      <c r="Q40" s="2097"/>
      <c r="R40" s="2097"/>
      <c r="S40" s="2104"/>
      <c r="T40" s="422"/>
      <c r="U40" s="423"/>
      <c r="V40" s="31"/>
      <c r="X40" s="362">
        <f>X39+1</f>
        <v>12</v>
      </c>
      <c r="Y40" s="2096"/>
      <c r="Z40" s="2097"/>
      <c r="AA40" s="2097"/>
      <c r="AB40" s="2104"/>
      <c r="AC40" s="422"/>
      <c r="AD40" s="374"/>
      <c r="AE40" s="31"/>
      <c r="AF40" s="43"/>
      <c r="AG40" s="844"/>
      <c r="AH40" s="422"/>
      <c r="AI40" s="423"/>
      <c r="AJ40" s="423"/>
      <c r="AK40" s="422"/>
      <c r="AL40" s="423"/>
      <c r="AM40" s="423"/>
      <c r="AN40" s="422"/>
      <c r="AO40" s="423"/>
      <c r="AP40" s="423"/>
      <c r="AR40" s="362">
        <f>AR39+1</f>
        <v>12</v>
      </c>
      <c r="AS40" s="2096"/>
      <c r="AT40" s="2097"/>
      <c r="AU40" s="2097"/>
      <c r="AV40" s="2104"/>
      <c r="AW40" s="2096"/>
      <c r="AX40" s="2097"/>
      <c r="AY40" s="2126" t="s">
        <v>662</v>
      </c>
      <c r="AZ40" s="2127"/>
    </row>
    <row r="41" spans="2:52" s="64" customFormat="1" ht="4.5" customHeight="1">
      <c r="B41" s="339"/>
      <c r="C41" s="54"/>
      <c r="D41" s="54"/>
      <c r="E41" s="54"/>
      <c r="F41" s="54"/>
      <c r="G41" s="54"/>
      <c r="H41" s="54"/>
      <c r="I41" s="54"/>
      <c r="J41" s="54"/>
      <c r="K41" s="54"/>
      <c r="L41" s="54"/>
      <c r="M41" s="54"/>
      <c r="N41" s="54"/>
      <c r="O41" s="54"/>
      <c r="P41" s="54"/>
      <c r="Q41" s="54"/>
      <c r="R41" s="54"/>
      <c r="S41" s="54"/>
      <c r="T41" s="54"/>
      <c r="U41" s="54"/>
      <c r="V41" s="54"/>
      <c r="X41" s="339"/>
      <c r="Y41" s="54"/>
      <c r="Z41" s="54"/>
      <c r="AA41" s="54"/>
      <c r="AB41" s="54"/>
      <c r="AC41" s="54"/>
      <c r="AD41" s="54"/>
      <c r="AE41" s="54"/>
      <c r="AF41" s="54"/>
      <c r="AG41" s="54"/>
      <c r="AH41" s="54"/>
      <c r="AI41" s="54"/>
      <c r="AJ41" s="54"/>
      <c r="AK41" s="54"/>
      <c r="AL41" s="54"/>
      <c r="AM41" s="54"/>
      <c r="AN41" s="54"/>
      <c r="AO41" s="54"/>
      <c r="AP41" s="54"/>
      <c r="AR41" s="339"/>
      <c r="AS41" s="54"/>
      <c r="AT41" s="54"/>
      <c r="AU41" s="54"/>
      <c r="AV41" s="54"/>
      <c r="AW41" s="54"/>
      <c r="AX41" s="54"/>
      <c r="AY41" s="54"/>
      <c r="AZ41" s="54"/>
    </row>
    <row r="42" spans="2:52" s="64" customFormat="1" ht="18" customHeight="1">
      <c r="B42" s="358">
        <f>B40+1</f>
        <v>13</v>
      </c>
      <c r="C42" s="2087"/>
      <c r="D42" s="2088"/>
      <c r="E42" s="184"/>
      <c r="F42" s="377"/>
      <c r="G42" s="373"/>
      <c r="H42" s="2087"/>
      <c r="I42" s="2089"/>
      <c r="J42" s="2087"/>
      <c r="K42" s="2089"/>
      <c r="L42" s="2087"/>
      <c r="M42" s="2088"/>
      <c r="N42" s="2088"/>
      <c r="O42" s="2089"/>
      <c r="P42" s="2087"/>
      <c r="Q42" s="2088"/>
      <c r="R42" s="2088"/>
      <c r="S42" s="2089"/>
      <c r="T42" s="377"/>
      <c r="U42" s="373"/>
      <c r="V42" s="228"/>
      <c r="X42" s="358">
        <f>X40+1</f>
        <v>13</v>
      </c>
      <c r="Y42" s="2087"/>
      <c r="Z42" s="2088"/>
      <c r="AA42" s="2088"/>
      <c r="AB42" s="2089"/>
      <c r="AC42" s="377"/>
      <c r="AD42" s="184"/>
      <c r="AE42" s="228"/>
      <c r="AF42" s="43"/>
      <c r="AG42" s="844"/>
      <c r="AH42" s="377"/>
      <c r="AI42" s="373"/>
      <c r="AJ42" s="373"/>
      <c r="AK42" s="377"/>
      <c r="AL42" s="373"/>
      <c r="AM42" s="373"/>
      <c r="AN42" s="377"/>
      <c r="AO42" s="373"/>
      <c r="AP42" s="373"/>
      <c r="AR42" s="358">
        <f>AR40+1</f>
        <v>13</v>
      </c>
      <c r="AS42" s="2087"/>
      <c r="AT42" s="2088"/>
      <c r="AU42" s="2088"/>
      <c r="AV42" s="2089"/>
      <c r="AW42" s="2087"/>
      <c r="AX42" s="2088"/>
      <c r="AY42" s="2098" t="s">
        <v>662</v>
      </c>
      <c r="AZ42" s="2099"/>
    </row>
    <row r="43" spans="2:52" s="64" customFormat="1" ht="18" customHeight="1">
      <c r="B43" s="358">
        <f>B42+1</f>
        <v>14</v>
      </c>
      <c r="C43" s="2087"/>
      <c r="D43" s="2088"/>
      <c r="E43" s="184"/>
      <c r="F43" s="377"/>
      <c r="G43" s="373"/>
      <c r="H43" s="2087"/>
      <c r="I43" s="2089"/>
      <c r="J43" s="2087"/>
      <c r="K43" s="2089"/>
      <c r="L43" s="2087"/>
      <c r="M43" s="2088"/>
      <c r="N43" s="2088"/>
      <c r="O43" s="2089"/>
      <c r="P43" s="2087"/>
      <c r="Q43" s="2088"/>
      <c r="R43" s="2088"/>
      <c r="S43" s="2089"/>
      <c r="T43" s="377"/>
      <c r="U43" s="373"/>
      <c r="V43" s="30"/>
      <c r="X43" s="358">
        <f>X42+1</f>
        <v>14</v>
      </c>
      <c r="Y43" s="2087"/>
      <c r="Z43" s="2088"/>
      <c r="AA43" s="2088"/>
      <c r="AB43" s="2089"/>
      <c r="AC43" s="377"/>
      <c r="AD43" s="184"/>
      <c r="AE43" s="30"/>
      <c r="AF43" s="43"/>
      <c r="AG43" s="844"/>
      <c r="AH43" s="377"/>
      <c r="AI43" s="373"/>
      <c r="AJ43" s="373"/>
      <c r="AK43" s="377"/>
      <c r="AL43" s="373"/>
      <c r="AM43" s="373"/>
      <c r="AN43" s="377"/>
      <c r="AO43" s="373"/>
      <c r="AP43" s="373"/>
      <c r="AR43" s="358">
        <f>AR42+1</f>
        <v>14</v>
      </c>
      <c r="AS43" s="2087"/>
      <c r="AT43" s="2088"/>
      <c r="AU43" s="2088"/>
      <c r="AV43" s="2089"/>
      <c r="AW43" s="2087"/>
      <c r="AX43" s="2088"/>
      <c r="AY43" s="2098" t="s">
        <v>662</v>
      </c>
      <c r="AZ43" s="2099"/>
    </row>
    <row r="44" spans="2:52" s="64" customFormat="1" ht="18" customHeight="1">
      <c r="B44" s="428">
        <f>B43+1</f>
        <v>15</v>
      </c>
      <c r="C44" s="2096"/>
      <c r="D44" s="2097"/>
      <c r="E44" s="374"/>
      <c r="F44" s="422"/>
      <c r="G44" s="423"/>
      <c r="H44" s="2096"/>
      <c r="I44" s="2104"/>
      <c r="J44" s="2096"/>
      <c r="K44" s="2104"/>
      <c r="L44" s="2096"/>
      <c r="M44" s="2097"/>
      <c r="N44" s="2097"/>
      <c r="O44" s="2104"/>
      <c r="P44" s="2096"/>
      <c r="Q44" s="2097"/>
      <c r="R44" s="2097"/>
      <c r="S44" s="2104"/>
      <c r="T44" s="422"/>
      <c r="U44" s="423"/>
      <c r="V44" s="31"/>
      <c r="X44" s="428">
        <f>X43+1</f>
        <v>15</v>
      </c>
      <c r="Y44" s="2096"/>
      <c r="Z44" s="2097"/>
      <c r="AA44" s="2097"/>
      <c r="AB44" s="2104"/>
      <c r="AC44" s="422"/>
      <c r="AD44" s="374"/>
      <c r="AE44" s="31"/>
      <c r="AF44" s="43"/>
      <c r="AG44" s="844"/>
      <c r="AH44" s="422"/>
      <c r="AI44" s="423"/>
      <c r="AJ44" s="423"/>
      <c r="AK44" s="422"/>
      <c r="AL44" s="423"/>
      <c r="AM44" s="423"/>
      <c r="AN44" s="422"/>
      <c r="AO44" s="423"/>
      <c r="AP44" s="423"/>
      <c r="AR44" s="428">
        <f>AR43+1</f>
        <v>15</v>
      </c>
      <c r="AS44" s="2096"/>
      <c r="AT44" s="2097"/>
      <c r="AU44" s="2097"/>
      <c r="AV44" s="2104"/>
      <c r="AW44" s="2096"/>
      <c r="AX44" s="2097"/>
      <c r="AY44" s="2126" t="s">
        <v>662</v>
      </c>
      <c r="AZ44" s="2127"/>
    </row>
    <row r="45" spans="2:52" s="64" customFormat="1" ht="12.75" customHeight="1">
      <c r="B45" s="81"/>
      <c r="C45" s="54"/>
      <c r="D45" s="54"/>
      <c r="E45" s="54"/>
      <c r="F45" s="54"/>
      <c r="G45" s="54"/>
      <c r="H45" s="54"/>
      <c r="I45" s="54"/>
      <c r="J45" s="54"/>
      <c r="K45" s="54"/>
      <c r="L45" s="54"/>
      <c r="M45" s="54"/>
      <c r="N45" s="54"/>
      <c r="O45" s="54"/>
      <c r="P45" s="54"/>
      <c r="Q45" s="54"/>
      <c r="R45" s="54"/>
      <c r="S45" s="54"/>
      <c r="T45" s="54"/>
      <c r="U45" s="54"/>
      <c r="V45" s="54"/>
      <c r="X45" s="81"/>
      <c r="Y45" s="54"/>
      <c r="Z45" s="54"/>
      <c r="AA45" s="54"/>
      <c r="AB45" s="54"/>
      <c r="AC45" s="54"/>
      <c r="AD45" s="54"/>
      <c r="AE45" s="54"/>
      <c r="AF45" s="54"/>
      <c r="AG45" s="54"/>
      <c r="AH45" s="54"/>
      <c r="AI45" s="54"/>
      <c r="AJ45" s="54"/>
      <c r="AK45" s="54"/>
      <c r="AL45" s="54"/>
      <c r="AM45" s="54"/>
      <c r="AN45" s="54"/>
      <c r="AO45" s="54"/>
      <c r="AP45" s="54"/>
      <c r="AR45" s="81"/>
      <c r="AS45" s="54"/>
      <c r="AT45" s="54"/>
      <c r="AU45" s="54"/>
      <c r="AV45" s="54"/>
      <c r="AW45" s="54"/>
      <c r="AX45" s="54"/>
      <c r="AY45" s="54"/>
      <c r="AZ45" s="54"/>
    </row>
    <row r="46" spans="2:52" s="64" customFormat="1">
      <c r="B46" s="54"/>
      <c r="C46" s="54"/>
      <c r="D46" s="54"/>
      <c r="E46" s="54"/>
      <c r="F46" s="54"/>
      <c r="G46" s="54"/>
      <c r="H46" s="54"/>
      <c r="I46" s="54"/>
      <c r="J46" s="54"/>
      <c r="K46" s="54"/>
      <c r="L46" s="54"/>
      <c r="M46" s="54"/>
      <c r="N46" s="54"/>
      <c r="O46" s="54"/>
      <c r="P46" s="54"/>
      <c r="Q46" s="54"/>
      <c r="R46" s="54"/>
      <c r="S46" s="54"/>
      <c r="T46" s="54"/>
      <c r="U46" s="54"/>
      <c r="V46" s="54"/>
      <c r="X46" s="54"/>
      <c r="Y46" s="54"/>
      <c r="Z46" s="54"/>
      <c r="AA46" s="54"/>
      <c r="AB46" s="54"/>
      <c r="AC46" s="54"/>
      <c r="AD46" s="54"/>
      <c r="AE46" s="54"/>
      <c r="AF46" s="54"/>
      <c r="AG46" s="54"/>
      <c r="AH46" s="54"/>
      <c r="AI46" s="54"/>
      <c r="AJ46" s="54"/>
      <c r="AK46" s="54"/>
      <c r="AL46" s="54"/>
      <c r="AM46" s="54"/>
      <c r="AN46" s="54"/>
      <c r="AO46" s="54"/>
      <c r="AP46" s="54"/>
      <c r="AR46" s="54"/>
      <c r="AS46" s="54"/>
      <c r="AT46" s="54"/>
      <c r="AU46" s="54"/>
      <c r="AV46" s="54"/>
      <c r="AW46" s="54"/>
      <c r="AX46" s="54"/>
      <c r="AY46" s="54"/>
      <c r="AZ46" s="54"/>
    </row>
    <row r="47" spans="2:52" s="64" customFormat="1" ht="12.75" customHeight="1">
      <c r="B47" s="80"/>
      <c r="C47" s="54"/>
      <c r="D47" s="54"/>
      <c r="E47" s="54"/>
      <c r="F47" s="54"/>
      <c r="G47" s="54"/>
      <c r="H47" s="54"/>
      <c r="I47" s="54"/>
      <c r="J47" s="54"/>
      <c r="K47" s="54"/>
      <c r="L47" s="54"/>
      <c r="M47" s="54"/>
      <c r="N47" s="54"/>
      <c r="O47" s="54"/>
      <c r="P47" s="54"/>
      <c r="Q47" s="54"/>
      <c r="R47" s="54"/>
      <c r="S47" s="54"/>
      <c r="T47" s="1160"/>
      <c r="U47" s="54"/>
      <c r="V47" s="54"/>
      <c r="X47" s="80"/>
      <c r="Y47" s="54"/>
      <c r="Z47" s="54"/>
      <c r="AA47" s="54"/>
      <c r="AB47" s="54"/>
      <c r="AC47" s="1160"/>
      <c r="AD47" s="1160"/>
      <c r="AE47" s="1160"/>
      <c r="AF47" s="1160"/>
      <c r="AG47" s="54"/>
      <c r="AH47" s="54"/>
      <c r="AI47" s="54"/>
      <c r="AJ47" s="54"/>
      <c r="AK47" s="54"/>
      <c r="AL47" s="54"/>
      <c r="AM47" s="54"/>
      <c r="AN47" s="54"/>
      <c r="AO47" s="54"/>
      <c r="AP47" s="54"/>
      <c r="AR47" s="80"/>
      <c r="AS47" s="54"/>
      <c r="AT47" s="54"/>
      <c r="AU47" s="54"/>
      <c r="AV47" s="54"/>
      <c r="AW47" s="54"/>
      <c r="AX47" s="54"/>
      <c r="AY47" s="54"/>
      <c r="AZ47" s="54"/>
    </row>
    <row r="48" spans="2:52" s="64" customFormat="1" ht="12.75" customHeight="1">
      <c r="B48" s="80"/>
      <c r="C48" s="54"/>
      <c r="D48" s="54"/>
      <c r="E48" s="54"/>
      <c r="F48" s="54"/>
      <c r="G48" s="54"/>
      <c r="H48" s="54"/>
      <c r="I48" s="54"/>
      <c r="J48" s="54"/>
      <c r="K48" s="54"/>
      <c r="L48" s="54"/>
      <c r="M48" s="54"/>
      <c r="N48" s="54"/>
      <c r="O48" s="54"/>
      <c r="P48" s="54"/>
      <c r="Q48" s="54"/>
      <c r="R48" s="54"/>
      <c r="S48" s="54"/>
      <c r="T48" s="1160"/>
      <c r="U48" s="54"/>
      <c r="V48" s="54"/>
      <c r="X48" s="80"/>
      <c r="Y48" s="54"/>
      <c r="Z48" s="54"/>
      <c r="AA48" s="54"/>
      <c r="AB48" s="54"/>
      <c r="AC48" s="1160"/>
      <c r="AD48" s="1160"/>
      <c r="AE48" s="1160"/>
      <c r="AF48" s="1160"/>
      <c r="AG48" s="54"/>
      <c r="AH48" s="54"/>
      <c r="AI48" s="54"/>
      <c r="AJ48" s="54"/>
      <c r="AK48" s="54"/>
      <c r="AL48" s="54"/>
      <c r="AM48" s="54"/>
      <c r="AN48" s="54"/>
      <c r="AO48" s="54"/>
      <c r="AP48" s="54"/>
      <c r="AR48" s="80"/>
      <c r="AS48" s="54"/>
      <c r="AT48" s="54"/>
      <c r="AU48" s="54"/>
      <c r="AV48" s="54"/>
      <c r="AW48" s="54"/>
      <c r="AX48" s="54"/>
      <c r="AY48" s="54"/>
      <c r="AZ48" s="54"/>
    </row>
    <row r="49" spans="2:52" s="64" customFormat="1" ht="12.75" customHeight="1">
      <c r="B49" s="80"/>
      <c r="C49" s="54"/>
      <c r="D49" s="54"/>
      <c r="E49" s="54"/>
      <c r="F49" s="54"/>
      <c r="G49" s="54"/>
      <c r="H49" s="54"/>
      <c r="I49" s="54"/>
      <c r="J49" s="54"/>
      <c r="K49" s="54"/>
      <c r="L49" s="54"/>
      <c r="M49" s="54"/>
      <c r="N49" s="54"/>
      <c r="O49" s="54"/>
      <c r="P49" s="54"/>
      <c r="Q49" s="54"/>
      <c r="R49" s="54"/>
      <c r="S49" s="54"/>
      <c r="T49" s="1160"/>
      <c r="U49" s="54"/>
      <c r="V49" s="54"/>
      <c r="X49" s="80"/>
      <c r="Y49" s="54"/>
      <c r="Z49" s="54"/>
      <c r="AA49" s="54"/>
      <c r="AB49" s="54"/>
      <c r="AC49" s="1160"/>
      <c r="AD49" s="1160"/>
      <c r="AE49" s="1160"/>
      <c r="AF49" s="1160"/>
      <c r="AG49" s="54"/>
      <c r="AH49" s="54"/>
      <c r="AI49" s="54"/>
      <c r="AJ49" s="54"/>
      <c r="AK49" s="54"/>
      <c r="AL49" s="54"/>
      <c r="AM49" s="54"/>
      <c r="AN49" s="54"/>
      <c r="AO49" s="54"/>
      <c r="AP49" s="54"/>
      <c r="AR49" s="80"/>
      <c r="AS49" s="54"/>
      <c r="AT49" s="54"/>
      <c r="AU49" s="54"/>
      <c r="AV49" s="54"/>
      <c r="AW49" s="54"/>
      <c r="AX49" s="54"/>
      <c r="AY49" s="54"/>
      <c r="AZ49" s="54"/>
    </row>
    <row r="50" spans="2:52" s="64" customFormat="1" ht="12.75" customHeight="1">
      <c r="B50" s="80"/>
      <c r="C50" s="54"/>
      <c r="D50" s="54"/>
      <c r="E50" s="54"/>
      <c r="F50" s="54"/>
      <c r="G50" s="54"/>
      <c r="H50" s="54"/>
      <c r="I50" s="54"/>
      <c r="J50" s="54"/>
      <c r="K50" s="54"/>
      <c r="L50" s="54"/>
      <c r="M50" s="54"/>
      <c r="N50" s="54"/>
      <c r="O50" s="54"/>
      <c r="P50" s="54"/>
      <c r="Q50" s="54"/>
      <c r="R50" s="54"/>
      <c r="S50" s="54"/>
      <c r="T50" s="1160"/>
      <c r="U50" s="54"/>
      <c r="V50" s="54"/>
      <c r="X50" s="80"/>
      <c r="Y50" s="54"/>
      <c r="Z50" s="54"/>
      <c r="AA50" s="54"/>
      <c r="AB50" s="54"/>
      <c r="AC50" s="1160"/>
      <c r="AD50" s="1160"/>
      <c r="AE50" s="1160"/>
      <c r="AF50" s="1160"/>
      <c r="AG50" s="54"/>
      <c r="AH50" s="54"/>
      <c r="AI50" s="54"/>
      <c r="AJ50" s="54"/>
      <c r="AK50" s="54"/>
      <c r="AL50" s="54"/>
      <c r="AM50" s="54"/>
      <c r="AN50" s="54"/>
      <c r="AO50" s="54"/>
      <c r="AP50" s="54"/>
      <c r="AR50" s="80"/>
      <c r="AS50" s="54"/>
      <c r="AT50" s="54"/>
      <c r="AU50" s="54"/>
      <c r="AV50" s="54"/>
      <c r="AW50" s="54"/>
      <c r="AX50" s="54"/>
      <c r="AY50" s="54"/>
      <c r="AZ50" s="54"/>
    </row>
    <row r="51" spans="2:52" s="64" customFormat="1" ht="12.75" customHeight="1">
      <c r="B51" s="80"/>
      <c r="C51" s="54"/>
      <c r="D51" s="54"/>
      <c r="E51" s="54"/>
      <c r="F51" s="54"/>
      <c r="G51" s="54"/>
      <c r="H51" s="54"/>
      <c r="I51" s="54"/>
      <c r="J51" s="54"/>
      <c r="K51" s="54"/>
      <c r="L51" s="54"/>
      <c r="M51" s="54"/>
      <c r="N51" s="54"/>
      <c r="O51" s="54"/>
      <c r="P51" s="54"/>
      <c r="Q51" s="54"/>
      <c r="R51" s="54"/>
      <c r="S51" s="54"/>
      <c r="T51" s="1160"/>
      <c r="U51" s="54"/>
      <c r="V51" s="54"/>
      <c r="X51" s="80"/>
      <c r="Y51" s="54"/>
      <c r="Z51" s="54"/>
      <c r="AA51" s="54"/>
      <c r="AB51" s="54"/>
      <c r="AC51" s="1160"/>
      <c r="AD51" s="1160"/>
      <c r="AE51" s="1160"/>
      <c r="AF51" s="1160"/>
      <c r="AG51" s="54"/>
      <c r="AH51" s="54"/>
      <c r="AI51" s="54"/>
      <c r="AJ51" s="54"/>
      <c r="AK51" s="54"/>
      <c r="AL51" s="54"/>
      <c r="AM51" s="54"/>
      <c r="AN51" s="54"/>
      <c r="AO51" s="54"/>
      <c r="AP51" s="54"/>
      <c r="AR51" s="80"/>
      <c r="AS51" s="54"/>
      <c r="AT51" s="54"/>
      <c r="AU51" s="54"/>
      <c r="AV51" s="54"/>
      <c r="AW51" s="54"/>
      <c r="AX51" s="54"/>
      <c r="AY51" s="54"/>
      <c r="AZ51" s="54"/>
    </row>
    <row r="52" spans="2:52" s="64" customFormat="1" ht="12.75" customHeight="1">
      <c r="B52" s="80"/>
      <c r="C52" s="54"/>
      <c r="D52" s="54"/>
      <c r="E52" s="54"/>
      <c r="F52" s="54"/>
      <c r="G52" s="54"/>
      <c r="H52" s="54"/>
      <c r="I52" s="54"/>
      <c r="J52" s="54"/>
      <c r="K52" s="54"/>
      <c r="L52" s="54"/>
      <c r="M52" s="54"/>
      <c r="N52" s="54"/>
      <c r="O52" s="54"/>
      <c r="P52" s="54"/>
      <c r="Q52" s="54"/>
      <c r="R52" s="54"/>
      <c r="S52" s="54"/>
      <c r="T52" s="1160"/>
      <c r="U52" s="54"/>
      <c r="V52" s="54"/>
      <c r="X52" s="80"/>
      <c r="Y52" s="54"/>
      <c r="Z52" s="54"/>
      <c r="AA52" s="54"/>
      <c r="AB52" s="54"/>
      <c r="AC52" s="1160"/>
      <c r="AD52" s="1160"/>
      <c r="AE52" s="1160"/>
      <c r="AF52" s="1160"/>
      <c r="AG52" s="54"/>
      <c r="AH52" s="54"/>
      <c r="AI52" s="54"/>
      <c r="AJ52" s="54"/>
      <c r="AK52" s="54"/>
      <c r="AL52" s="54"/>
      <c r="AM52" s="54"/>
      <c r="AN52" s="54"/>
      <c r="AO52" s="54"/>
      <c r="AP52" s="54"/>
      <c r="AR52" s="80"/>
      <c r="AS52" s="54"/>
      <c r="AT52" s="54"/>
      <c r="AU52" s="54"/>
      <c r="AV52" s="54"/>
      <c r="AW52" s="54"/>
      <c r="AX52" s="54"/>
      <c r="AY52" s="54"/>
      <c r="AZ52" s="54"/>
    </row>
    <row r="53" spans="2:52" s="64" customFormat="1" ht="12.75" customHeight="1">
      <c r="B53" s="80"/>
      <c r="C53" s="54"/>
      <c r="D53" s="54"/>
      <c r="E53" s="54"/>
      <c r="F53" s="54"/>
      <c r="G53" s="54"/>
      <c r="H53" s="54"/>
      <c r="I53" s="54"/>
      <c r="J53" s="54"/>
      <c r="K53" s="54"/>
      <c r="L53" s="54"/>
      <c r="M53" s="54"/>
      <c r="N53" s="54"/>
      <c r="O53" s="54"/>
      <c r="P53" s="54"/>
      <c r="Q53" s="54"/>
      <c r="R53" s="54"/>
      <c r="S53" s="54"/>
      <c r="T53" s="1160"/>
      <c r="U53" s="54"/>
      <c r="V53" s="54"/>
      <c r="X53" s="80"/>
      <c r="Y53" s="54"/>
      <c r="Z53" s="54"/>
      <c r="AA53" s="54"/>
      <c r="AB53" s="54"/>
      <c r="AC53" s="1160"/>
      <c r="AD53" s="1160"/>
      <c r="AE53" s="1160"/>
      <c r="AF53" s="1160"/>
      <c r="AG53" s="54"/>
      <c r="AH53" s="54"/>
      <c r="AI53" s="54"/>
      <c r="AJ53" s="54"/>
      <c r="AK53" s="54"/>
      <c r="AL53" s="54"/>
      <c r="AM53" s="54"/>
      <c r="AN53" s="54"/>
      <c r="AO53" s="54"/>
      <c r="AP53" s="54"/>
      <c r="AR53" s="80"/>
      <c r="AS53" s="54"/>
      <c r="AT53" s="54"/>
      <c r="AU53" s="54"/>
      <c r="AV53" s="54"/>
      <c r="AW53" s="54"/>
      <c r="AX53" s="54"/>
      <c r="AY53" s="54"/>
      <c r="AZ53" s="54"/>
    </row>
    <row r="54" spans="2:52" s="64" customFormat="1" ht="12.75" customHeight="1">
      <c r="B54" s="80"/>
      <c r="C54" s="54"/>
      <c r="D54" s="54"/>
      <c r="E54" s="54"/>
      <c r="F54" s="54"/>
      <c r="G54" s="54"/>
      <c r="H54" s="54"/>
      <c r="I54" s="54"/>
      <c r="J54" s="54"/>
      <c r="K54" s="54"/>
      <c r="L54" s="54"/>
      <c r="M54" s="54"/>
      <c r="N54" s="54"/>
      <c r="O54" s="54"/>
      <c r="P54" s="54"/>
      <c r="Q54" s="54"/>
      <c r="R54" s="54"/>
      <c r="S54" s="54"/>
      <c r="T54" s="1160"/>
      <c r="U54" s="54"/>
      <c r="V54" s="54"/>
      <c r="X54" s="80"/>
      <c r="Y54" s="54"/>
      <c r="Z54" s="54"/>
      <c r="AA54" s="54"/>
      <c r="AB54" s="54"/>
      <c r="AC54" s="1160"/>
      <c r="AD54" s="1160"/>
      <c r="AE54" s="1160"/>
      <c r="AF54" s="1160"/>
      <c r="AG54" s="54"/>
      <c r="AH54" s="54"/>
      <c r="AI54" s="54"/>
      <c r="AJ54" s="54"/>
      <c r="AK54" s="54"/>
      <c r="AL54" s="54"/>
      <c r="AM54" s="54"/>
      <c r="AN54" s="54"/>
      <c r="AO54" s="54"/>
      <c r="AP54" s="54"/>
      <c r="AR54" s="80"/>
      <c r="AS54" s="54"/>
      <c r="AT54" s="54"/>
      <c r="AU54" s="54"/>
      <c r="AV54" s="54"/>
      <c r="AW54" s="54"/>
      <c r="AX54" s="54"/>
      <c r="AY54" s="54"/>
      <c r="AZ54" s="54"/>
    </row>
    <row r="55" spans="2:52" s="64" customFormat="1" ht="12.75" customHeight="1">
      <c r="B55" s="80"/>
      <c r="C55" s="54"/>
      <c r="D55" s="54"/>
      <c r="E55" s="54"/>
      <c r="F55" s="54"/>
      <c r="G55" s="54"/>
      <c r="H55" s="54"/>
      <c r="I55" s="54"/>
      <c r="J55" s="54"/>
      <c r="K55" s="54"/>
      <c r="L55" s="54"/>
      <c r="M55" s="54"/>
      <c r="N55" s="54"/>
      <c r="O55" s="54"/>
      <c r="P55" s="54"/>
      <c r="Q55" s="54"/>
      <c r="R55" s="54"/>
      <c r="S55" s="54"/>
      <c r="T55" s="1160"/>
      <c r="U55" s="54"/>
      <c r="V55" s="54"/>
      <c r="X55" s="80"/>
      <c r="Y55" s="54"/>
      <c r="Z55" s="54"/>
      <c r="AA55" s="54"/>
      <c r="AB55" s="54"/>
      <c r="AC55" s="1160"/>
      <c r="AD55" s="1160"/>
      <c r="AE55" s="1160"/>
      <c r="AF55" s="1160"/>
      <c r="AG55" s="54"/>
      <c r="AH55" s="54"/>
      <c r="AI55" s="54"/>
      <c r="AJ55" s="54"/>
      <c r="AK55" s="54"/>
      <c r="AL55" s="54"/>
      <c r="AM55" s="54"/>
      <c r="AN55" s="54"/>
      <c r="AO55" s="54"/>
      <c r="AP55" s="54"/>
      <c r="AR55" s="80"/>
      <c r="AS55" s="54"/>
      <c r="AT55" s="54"/>
      <c r="AU55" s="54"/>
      <c r="AV55" s="54"/>
      <c r="AW55" s="54"/>
      <c r="AX55" s="54"/>
      <c r="AY55" s="54"/>
      <c r="AZ55" s="54"/>
    </row>
    <row r="56" spans="2:52" s="64" customFormat="1" ht="12.75" customHeight="1">
      <c r="B56" s="80"/>
      <c r="C56" s="54"/>
      <c r="D56" s="54"/>
      <c r="E56" s="54"/>
      <c r="F56" s="54"/>
      <c r="G56" s="54"/>
      <c r="H56" s="54"/>
      <c r="I56" s="54"/>
      <c r="J56" s="54"/>
      <c r="K56" s="54"/>
      <c r="L56" s="54"/>
      <c r="M56" s="54"/>
      <c r="N56" s="54"/>
      <c r="O56" s="54"/>
      <c r="P56" s="54"/>
      <c r="Q56" s="54"/>
      <c r="R56" s="54"/>
      <c r="S56" s="54"/>
      <c r="T56" s="1160"/>
      <c r="U56" s="54"/>
      <c r="V56" s="54"/>
      <c r="X56" s="80"/>
      <c r="Y56" s="54"/>
      <c r="Z56" s="54"/>
      <c r="AA56" s="54"/>
      <c r="AB56" s="54"/>
      <c r="AC56" s="1160"/>
      <c r="AD56" s="1160"/>
      <c r="AE56" s="1160"/>
      <c r="AF56" s="1160"/>
      <c r="AG56" s="54"/>
      <c r="AH56" s="54"/>
      <c r="AI56" s="54"/>
      <c r="AJ56" s="54"/>
      <c r="AK56" s="54"/>
      <c r="AL56" s="54"/>
      <c r="AM56" s="54"/>
      <c r="AN56" s="54"/>
      <c r="AO56" s="54"/>
      <c r="AP56" s="54"/>
      <c r="AR56" s="80"/>
      <c r="AS56" s="54"/>
      <c r="AT56" s="54"/>
      <c r="AU56" s="54"/>
      <c r="AV56" s="54"/>
      <c r="AW56" s="54"/>
      <c r="AX56" s="54"/>
      <c r="AY56" s="54"/>
      <c r="AZ56" s="54"/>
    </row>
    <row r="57" spans="2:52" s="64" customFormat="1" ht="12.75" customHeight="1">
      <c r="B57" s="80"/>
      <c r="C57" s="54"/>
      <c r="D57" s="54"/>
      <c r="E57" s="54"/>
      <c r="F57" s="54"/>
      <c r="G57" s="54"/>
      <c r="H57" s="54"/>
      <c r="I57" s="54"/>
      <c r="J57" s="54"/>
      <c r="K57" s="54"/>
      <c r="L57" s="54"/>
      <c r="M57" s="54"/>
      <c r="N57" s="54"/>
      <c r="O57" s="54"/>
      <c r="P57" s="54"/>
      <c r="Q57" s="54"/>
      <c r="R57" s="54"/>
      <c r="S57" s="54"/>
      <c r="T57" s="1160"/>
      <c r="U57" s="54"/>
      <c r="V57" s="54"/>
      <c r="X57" s="80"/>
      <c r="Y57" s="54"/>
      <c r="Z57" s="54"/>
      <c r="AA57" s="54"/>
      <c r="AB57" s="54"/>
      <c r="AC57" s="1160"/>
      <c r="AD57" s="1160"/>
      <c r="AE57" s="1160"/>
      <c r="AF57" s="1160"/>
      <c r="AG57" s="54"/>
      <c r="AH57" s="54"/>
      <c r="AI57" s="54"/>
      <c r="AJ57" s="54"/>
      <c r="AK57" s="54"/>
      <c r="AL57" s="54"/>
      <c r="AM57" s="54"/>
      <c r="AN57" s="54"/>
      <c r="AO57" s="54"/>
      <c r="AP57" s="54"/>
      <c r="AR57" s="80"/>
      <c r="AS57" s="54"/>
      <c r="AT57" s="54"/>
      <c r="AU57" s="54"/>
      <c r="AV57" s="54"/>
      <c r="AW57" s="54"/>
      <c r="AX57" s="54"/>
      <c r="AY57" s="54"/>
      <c r="AZ57" s="54"/>
    </row>
    <row r="58" spans="2:52" s="64" customFormat="1" ht="12.75" customHeight="1">
      <c r="B58" s="80"/>
      <c r="C58" s="54"/>
      <c r="D58" s="54"/>
      <c r="E58" s="54"/>
      <c r="F58" s="54"/>
      <c r="G58" s="54"/>
      <c r="H58" s="54"/>
      <c r="I58" s="54"/>
      <c r="J58" s="54"/>
      <c r="K58" s="54"/>
      <c r="L58" s="54"/>
      <c r="M58" s="54"/>
      <c r="N58" s="54"/>
      <c r="O58" s="54"/>
      <c r="P58" s="54"/>
      <c r="Q58" s="54"/>
      <c r="R58" s="54"/>
      <c r="S58" s="54"/>
      <c r="T58" s="1160"/>
      <c r="U58" s="54"/>
      <c r="V58" s="54"/>
      <c r="X58" s="80"/>
      <c r="Y58" s="54"/>
      <c r="Z58" s="54"/>
      <c r="AA58" s="54"/>
      <c r="AB58" s="54"/>
      <c r="AC58" s="1160"/>
      <c r="AD58" s="1160"/>
      <c r="AE58" s="1160"/>
      <c r="AF58" s="1160"/>
      <c r="AG58" s="54"/>
      <c r="AH58" s="54"/>
      <c r="AI58" s="54"/>
      <c r="AJ58" s="54"/>
      <c r="AK58" s="54"/>
      <c r="AL58" s="54"/>
      <c r="AM58" s="54"/>
      <c r="AN58" s="54"/>
      <c r="AO58" s="54"/>
      <c r="AP58" s="54"/>
      <c r="AR58" s="80"/>
      <c r="AS58" s="54"/>
      <c r="AT58" s="54"/>
      <c r="AU58" s="54"/>
      <c r="AV58" s="54"/>
      <c r="AW58" s="54"/>
      <c r="AX58" s="54"/>
      <c r="AY58" s="54"/>
      <c r="AZ58" s="54"/>
    </row>
    <row r="59" spans="2:52" s="64" customFormat="1">
      <c r="B59" s="54"/>
      <c r="C59" s="54"/>
      <c r="D59" s="54"/>
      <c r="E59" s="54"/>
      <c r="F59" s="54"/>
      <c r="G59" s="54"/>
      <c r="H59" s="54"/>
      <c r="I59" s="54"/>
      <c r="J59" s="54"/>
      <c r="K59" s="54"/>
      <c r="L59" s="54"/>
      <c r="M59" s="54"/>
      <c r="N59" s="54"/>
      <c r="O59" s="54"/>
      <c r="P59" s="54"/>
      <c r="Q59" s="54"/>
      <c r="R59" s="54"/>
      <c r="S59" s="54"/>
      <c r="T59" s="1160"/>
      <c r="U59" s="54"/>
      <c r="V59" s="54"/>
      <c r="X59" s="54"/>
      <c r="Y59" s="54"/>
      <c r="Z59" s="54"/>
      <c r="AA59" s="54"/>
      <c r="AB59" s="54"/>
      <c r="AC59" s="1160"/>
      <c r="AD59" s="1160"/>
      <c r="AE59" s="1160"/>
      <c r="AF59" s="1160"/>
      <c r="AG59" s="54"/>
      <c r="AH59" s="54"/>
      <c r="AI59" s="54"/>
      <c r="AJ59" s="54"/>
      <c r="AK59" s="54"/>
      <c r="AL59" s="54"/>
      <c r="AM59" s="54"/>
      <c r="AN59" s="54"/>
      <c r="AO59" s="54"/>
      <c r="AP59" s="54"/>
      <c r="AR59" s="54"/>
      <c r="AS59" s="54"/>
      <c r="AT59" s="54"/>
      <c r="AU59" s="54"/>
      <c r="AV59" s="54"/>
      <c r="AW59" s="54"/>
      <c r="AX59" s="54"/>
      <c r="AY59" s="54"/>
      <c r="AZ59" s="54"/>
    </row>
    <row r="60" spans="2:52" s="64" customFormat="1" ht="12.75" customHeight="1">
      <c r="B60" s="81"/>
      <c r="C60" s="54"/>
      <c r="D60" s="54"/>
      <c r="E60" s="54"/>
      <c r="F60" s="54"/>
      <c r="G60" s="54"/>
      <c r="H60" s="54"/>
      <c r="I60" s="54"/>
      <c r="J60" s="54"/>
      <c r="K60" s="54"/>
      <c r="L60" s="54"/>
      <c r="M60" s="54"/>
      <c r="N60" s="54"/>
      <c r="O60" s="54"/>
      <c r="P60" s="54"/>
      <c r="Q60" s="54"/>
      <c r="R60" s="54"/>
      <c r="S60" s="54"/>
      <c r="T60" s="1160"/>
      <c r="U60" s="54"/>
      <c r="V60" s="54"/>
      <c r="X60" s="81"/>
      <c r="Y60" s="54"/>
      <c r="Z60" s="54"/>
      <c r="AA60" s="54"/>
      <c r="AB60" s="54"/>
      <c r="AC60" s="1160"/>
      <c r="AD60" s="1160"/>
      <c r="AE60" s="1160"/>
      <c r="AF60" s="1160"/>
      <c r="AG60" s="54"/>
      <c r="AH60" s="54"/>
      <c r="AI60" s="54"/>
      <c r="AJ60" s="54"/>
      <c r="AK60" s="54"/>
      <c r="AL60" s="54"/>
      <c r="AM60" s="54"/>
      <c r="AN60" s="54"/>
      <c r="AO60" s="54"/>
      <c r="AP60" s="54"/>
      <c r="AR60" s="81"/>
      <c r="AS60" s="54"/>
      <c r="AT60" s="54"/>
      <c r="AU60" s="54"/>
      <c r="AV60" s="54"/>
      <c r="AW60" s="54"/>
      <c r="AX60" s="54"/>
      <c r="AY60" s="54"/>
      <c r="AZ60" s="54"/>
    </row>
    <row r="61" spans="2:52" s="64" customFormat="1" ht="12.75" customHeight="1">
      <c r="B61" s="81"/>
      <c r="C61" s="54"/>
      <c r="D61" s="54"/>
      <c r="E61" s="54"/>
      <c r="F61" s="54"/>
      <c r="G61" s="54"/>
      <c r="H61" s="54"/>
      <c r="I61" s="54"/>
      <c r="J61" s="54"/>
      <c r="K61" s="54"/>
      <c r="L61" s="54"/>
      <c r="M61" s="54"/>
      <c r="N61" s="54"/>
      <c r="O61" s="54"/>
      <c r="P61" s="54"/>
      <c r="Q61" s="54"/>
      <c r="R61" s="54"/>
      <c r="S61" s="54"/>
      <c r="T61" s="1160"/>
      <c r="U61" s="54"/>
      <c r="V61" s="54"/>
      <c r="X61" s="81"/>
      <c r="Y61" s="54"/>
      <c r="Z61" s="54"/>
      <c r="AA61" s="54"/>
      <c r="AB61" s="54"/>
      <c r="AC61" s="1160"/>
      <c r="AD61" s="1160"/>
      <c r="AE61" s="1160"/>
      <c r="AF61" s="1160"/>
      <c r="AG61" s="54"/>
      <c r="AH61" s="54"/>
      <c r="AI61" s="54"/>
      <c r="AJ61" s="54"/>
      <c r="AK61" s="54"/>
      <c r="AL61" s="54"/>
      <c r="AM61" s="54"/>
      <c r="AN61" s="54"/>
      <c r="AO61" s="54"/>
      <c r="AP61" s="54"/>
      <c r="AR61" s="81"/>
      <c r="AS61" s="54"/>
      <c r="AT61" s="54"/>
      <c r="AU61" s="54"/>
      <c r="AV61" s="54"/>
      <c r="AW61" s="54"/>
      <c r="AX61" s="54"/>
      <c r="AY61" s="54"/>
      <c r="AZ61" s="54"/>
    </row>
    <row r="62" spans="2:52" s="64" customFormat="1" ht="12.75" customHeight="1">
      <c r="B62" s="81"/>
      <c r="C62" s="54"/>
      <c r="D62" s="54"/>
      <c r="E62" s="54"/>
      <c r="F62" s="54"/>
      <c r="G62" s="54"/>
      <c r="H62" s="54"/>
      <c r="I62" s="54"/>
      <c r="J62" s="54"/>
      <c r="K62" s="54"/>
      <c r="L62" s="54"/>
      <c r="M62" s="54"/>
      <c r="N62" s="54"/>
      <c r="O62" s="54"/>
      <c r="P62" s="54"/>
      <c r="Q62" s="54"/>
      <c r="R62" s="54"/>
      <c r="S62" s="54"/>
      <c r="T62" s="1160"/>
      <c r="U62" s="54"/>
      <c r="V62" s="54"/>
      <c r="X62" s="81"/>
      <c r="Y62" s="54"/>
      <c r="Z62" s="54"/>
      <c r="AA62" s="54"/>
      <c r="AB62" s="54"/>
      <c r="AC62" s="1160"/>
      <c r="AD62" s="1160"/>
      <c r="AE62" s="1160"/>
      <c r="AF62" s="1160"/>
      <c r="AG62" s="54"/>
      <c r="AH62" s="54"/>
      <c r="AI62" s="54"/>
      <c r="AJ62" s="54"/>
      <c r="AK62" s="54"/>
      <c r="AL62" s="54"/>
      <c r="AM62" s="54"/>
      <c r="AN62" s="54"/>
      <c r="AO62" s="54"/>
      <c r="AP62" s="54"/>
      <c r="AR62" s="81"/>
      <c r="AS62" s="54"/>
      <c r="AT62" s="54"/>
      <c r="AU62" s="54"/>
      <c r="AV62" s="54"/>
      <c r="AW62" s="54"/>
      <c r="AX62" s="54"/>
      <c r="AY62" s="54"/>
      <c r="AZ62" s="54"/>
    </row>
    <row r="63" spans="2:52" s="64" customFormat="1" ht="12.75" customHeight="1">
      <c r="B63" s="81"/>
      <c r="C63" s="54"/>
      <c r="D63" s="54"/>
      <c r="E63" s="54"/>
      <c r="F63" s="54"/>
      <c r="G63" s="54"/>
      <c r="H63" s="54"/>
      <c r="I63" s="54"/>
      <c r="J63" s="54"/>
      <c r="K63" s="54"/>
      <c r="L63" s="54"/>
      <c r="M63" s="54"/>
      <c r="N63" s="54"/>
      <c r="O63" s="54"/>
      <c r="P63" s="54"/>
      <c r="Q63" s="54"/>
      <c r="R63" s="54"/>
      <c r="S63" s="54"/>
      <c r="T63" s="1160"/>
      <c r="U63" s="54"/>
      <c r="V63" s="54"/>
      <c r="X63" s="81"/>
      <c r="Y63" s="54"/>
      <c r="Z63" s="54"/>
      <c r="AA63" s="54"/>
      <c r="AB63" s="54"/>
      <c r="AC63" s="1160"/>
      <c r="AD63" s="1160"/>
      <c r="AE63" s="1160"/>
      <c r="AF63" s="1160"/>
      <c r="AG63" s="54"/>
      <c r="AH63" s="54"/>
      <c r="AI63" s="54"/>
      <c r="AJ63" s="54"/>
      <c r="AK63" s="54"/>
      <c r="AL63" s="54"/>
      <c r="AM63" s="54"/>
      <c r="AN63" s="54"/>
      <c r="AO63" s="54"/>
      <c r="AP63" s="54"/>
      <c r="AR63" s="81"/>
      <c r="AS63" s="54"/>
      <c r="AT63" s="54"/>
      <c r="AU63" s="54"/>
      <c r="AV63" s="54"/>
      <c r="AW63" s="54"/>
      <c r="AX63" s="54"/>
      <c r="AY63" s="54"/>
      <c r="AZ63" s="54"/>
    </row>
    <row r="64" spans="2:52" s="64" customFormat="1" ht="12.75" customHeight="1">
      <c r="B64" s="81"/>
      <c r="C64" s="54"/>
      <c r="D64" s="54"/>
      <c r="E64" s="54"/>
      <c r="F64" s="54"/>
      <c r="G64" s="54"/>
      <c r="H64" s="54"/>
      <c r="I64" s="54"/>
      <c r="J64" s="54"/>
      <c r="K64" s="54"/>
      <c r="L64" s="54"/>
      <c r="M64" s="54"/>
      <c r="N64" s="54"/>
      <c r="O64" s="54"/>
      <c r="P64" s="54"/>
      <c r="Q64" s="54"/>
      <c r="R64" s="54"/>
      <c r="S64" s="54"/>
      <c r="T64" s="1160"/>
      <c r="U64" s="54"/>
      <c r="V64" s="54"/>
      <c r="X64" s="81"/>
      <c r="Y64" s="54"/>
      <c r="Z64" s="54"/>
      <c r="AA64" s="54"/>
      <c r="AB64" s="54"/>
      <c r="AC64" s="1160"/>
      <c r="AD64" s="1160"/>
      <c r="AE64" s="1160"/>
      <c r="AF64" s="1160"/>
      <c r="AG64" s="54"/>
      <c r="AH64" s="54"/>
      <c r="AI64" s="54"/>
      <c r="AJ64" s="54"/>
      <c r="AK64" s="54"/>
      <c r="AL64" s="54"/>
      <c r="AM64" s="54"/>
      <c r="AN64" s="54"/>
      <c r="AO64" s="54"/>
      <c r="AP64" s="54"/>
      <c r="AR64" s="81"/>
      <c r="AS64" s="54"/>
      <c r="AT64" s="54"/>
      <c r="AU64" s="54"/>
      <c r="AV64" s="54"/>
      <c r="AW64" s="54"/>
      <c r="AX64" s="54"/>
      <c r="AY64" s="54"/>
      <c r="AZ64" s="54"/>
    </row>
    <row r="65" spans="2:52" s="64" customFormat="1" ht="12.75" customHeight="1">
      <c r="B65" s="81"/>
      <c r="C65" s="54"/>
      <c r="D65" s="54"/>
      <c r="E65" s="54"/>
      <c r="F65" s="54"/>
      <c r="G65" s="54"/>
      <c r="H65" s="54"/>
      <c r="I65" s="54"/>
      <c r="J65" s="54"/>
      <c r="K65" s="54"/>
      <c r="L65" s="54"/>
      <c r="M65" s="54"/>
      <c r="N65" s="54"/>
      <c r="O65" s="54"/>
      <c r="P65" s="54"/>
      <c r="Q65" s="54"/>
      <c r="R65" s="54"/>
      <c r="S65" s="54"/>
      <c r="T65" s="54"/>
      <c r="U65" s="54"/>
      <c r="V65" s="54"/>
      <c r="X65" s="81"/>
      <c r="Y65" s="54"/>
      <c r="Z65" s="54"/>
      <c r="AA65" s="54"/>
      <c r="AB65" s="54"/>
      <c r="AC65" s="54"/>
      <c r="AD65" s="54"/>
      <c r="AE65" s="54"/>
      <c r="AF65" s="54"/>
      <c r="AG65" s="54"/>
      <c r="AH65" s="54"/>
      <c r="AI65" s="54"/>
      <c r="AJ65" s="54"/>
      <c r="AK65" s="54"/>
      <c r="AL65" s="54"/>
      <c r="AM65" s="54"/>
      <c r="AN65" s="54"/>
      <c r="AO65" s="54"/>
      <c r="AP65" s="54"/>
      <c r="AR65" s="81"/>
      <c r="AS65" s="54"/>
      <c r="AT65" s="54"/>
      <c r="AU65" s="54"/>
      <c r="AV65" s="54"/>
      <c r="AW65" s="54"/>
      <c r="AX65" s="54"/>
      <c r="AY65" s="54"/>
      <c r="AZ65" s="54"/>
    </row>
    <row r="66" spans="2:52" s="64" customFormat="1" ht="12.75" customHeight="1">
      <c r="B66" s="81"/>
      <c r="C66" s="54"/>
      <c r="D66" s="54"/>
      <c r="E66" s="54"/>
      <c r="F66" s="54"/>
      <c r="G66" s="54"/>
      <c r="H66" s="54"/>
      <c r="I66" s="54"/>
      <c r="J66" s="54"/>
      <c r="K66" s="54"/>
      <c r="L66" s="54"/>
      <c r="M66" s="54"/>
      <c r="N66" s="54"/>
      <c r="O66" s="54"/>
      <c r="P66" s="54"/>
      <c r="Q66" s="54"/>
      <c r="R66" s="54"/>
      <c r="S66" s="54"/>
      <c r="T66" s="54"/>
      <c r="U66" s="54"/>
      <c r="V66" s="54"/>
      <c r="X66" s="81"/>
      <c r="Y66" s="54"/>
      <c r="Z66" s="54"/>
      <c r="AA66" s="54"/>
      <c r="AB66" s="54"/>
      <c r="AC66" s="54"/>
      <c r="AD66" s="54"/>
      <c r="AE66" s="54"/>
      <c r="AF66" s="54"/>
      <c r="AG66" s="54"/>
      <c r="AH66" s="54"/>
      <c r="AI66" s="54"/>
      <c r="AJ66" s="54"/>
      <c r="AK66" s="54"/>
      <c r="AL66" s="54"/>
      <c r="AM66" s="54"/>
      <c r="AN66" s="54"/>
      <c r="AO66" s="54"/>
      <c r="AP66" s="54"/>
      <c r="AR66" s="81"/>
      <c r="AS66" s="54"/>
      <c r="AT66" s="54"/>
      <c r="AU66" s="54"/>
      <c r="AV66" s="54"/>
      <c r="AW66" s="54"/>
      <c r="AX66" s="54"/>
      <c r="AY66" s="54"/>
      <c r="AZ66" s="54"/>
    </row>
    <row r="67" spans="2:52" s="64" customFormat="1" ht="12.75" customHeight="1">
      <c r="B67" s="81"/>
      <c r="C67" s="54"/>
      <c r="D67" s="54"/>
      <c r="E67" s="54"/>
      <c r="F67" s="54"/>
      <c r="G67" s="54"/>
      <c r="H67" s="54"/>
      <c r="I67" s="54"/>
      <c r="J67" s="54"/>
      <c r="K67" s="54"/>
      <c r="L67" s="54"/>
      <c r="M67" s="54"/>
      <c r="N67" s="54"/>
      <c r="O67" s="54"/>
      <c r="P67" s="54"/>
      <c r="Q67" s="54"/>
      <c r="R67" s="54"/>
      <c r="S67" s="54"/>
      <c r="T67" s="54"/>
      <c r="U67" s="54"/>
      <c r="V67" s="54"/>
      <c r="X67" s="81"/>
      <c r="Y67" s="54"/>
      <c r="Z67" s="54"/>
      <c r="AA67" s="54"/>
      <c r="AB67" s="54"/>
      <c r="AC67" s="54"/>
      <c r="AD67" s="54"/>
      <c r="AE67" s="54"/>
      <c r="AF67" s="54"/>
      <c r="AG67" s="54"/>
      <c r="AH67" s="54"/>
      <c r="AI67" s="54"/>
      <c r="AJ67" s="54"/>
      <c r="AK67" s="54"/>
      <c r="AL67" s="54"/>
      <c r="AM67" s="54"/>
      <c r="AN67" s="54"/>
      <c r="AO67" s="54"/>
      <c r="AP67" s="54"/>
      <c r="AR67" s="81"/>
      <c r="AS67" s="54"/>
      <c r="AT67" s="54"/>
      <c r="AU67" s="54"/>
      <c r="AV67" s="54"/>
      <c r="AW67" s="54"/>
      <c r="AX67" s="54"/>
      <c r="AY67" s="54"/>
      <c r="AZ67" s="54"/>
    </row>
    <row r="68" spans="2:52" s="64" customFormat="1" ht="12.75" customHeight="1">
      <c r="B68" s="81"/>
      <c r="C68" s="54"/>
      <c r="D68" s="54"/>
      <c r="E68" s="54"/>
      <c r="F68" s="54"/>
      <c r="G68" s="54"/>
      <c r="H68" s="54"/>
      <c r="I68" s="54"/>
      <c r="J68" s="54"/>
      <c r="K68" s="54"/>
      <c r="L68" s="54"/>
      <c r="M68" s="54"/>
      <c r="N68" s="54"/>
      <c r="O68" s="54"/>
      <c r="P68" s="54"/>
      <c r="Q68" s="54"/>
      <c r="R68" s="54"/>
      <c r="S68" s="54"/>
      <c r="T68" s="54"/>
      <c r="U68" s="54"/>
      <c r="V68" s="54"/>
      <c r="X68" s="81"/>
      <c r="Y68" s="54"/>
      <c r="Z68" s="54"/>
      <c r="AA68" s="54"/>
      <c r="AB68" s="54"/>
      <c r="AC68" s="54"/>
      <c r="AD68" s="54"/>
      <c r="AE68" s="54"/>
      <c r="AF68" s="54"/>
      <c r="AG68" s="54"/>
      <c r="AH68" s="54"/>
      <c r="AI68" s="54"/>
      <c r="AJ68" s="54"/>
      <c r="AK68" s="54"/>
      <c r="AL68" s="54"/>
      <c r="AM68" s="54"/>
      <c r="AN68" s="54"/>
      <c r="AO68" s="54"/>
      <c r="AP68" s="54"/>
      <c r="AR68" s="81"/>
      <c r="AS68" s="54"/>
      <c r="AT68" s="54"/>
      <c r="AU68" s="54"/>
      <c r="AV68" s="54"/>
      <c r="AW68" s="54"/>
      <c r="AX68" s="54"/>
      <c r="AY68" s="54"/>
      <c r="AZ68" s="54"/>
    </row>
    <row r="69" spans="2:52" s="64" customFormat="1" ht="12.75" customHeight="1">
      <c r="B69" s="81"/>
      <c r="C69" s="54"/>
      <c r="D69" s="54"/>
      <c r="E69" s="54"/>
      <c r="F69" s="54"/>
      <c r="G69" s="54"/>
      <c r="H69" s="54"/>
      <c r="I69" s="54"/>
      <c r="J69" s="54"/>
      <c r="K69" s="54"/>
      <c r="L69" s="54"/>
      <c r="M69" s="54"/>
      <c r="N69" s="54"/>
      <c r="O69" s="54"/>
      <c r="P69" s="54"/>
      <c r="Q69" s="54"/>
      <c r="R69" s="54"/>
      <c r="S69" s="54"/>
      <c r="T69" s="54"/>
      <c r="U69" s="54"/>
      <c r="V69" s="54"/>
      <c r="X69" s="81"/>
      <c r="Y69" s="54"/>
      <c r="Z69" s="54"/>
      <c r="AA69" s="54"/>
      <c r="AB69" s="54"/>
      <c r="AC69" s="54"/>
      <c r="AD69" s="54"/>
      <c r="AE69" s="54"/>
      <c r="AF69" s="54"/>
      <c r="AG69" s="54"/>
      <c r="AH69" s="54"/>
      <c r="AI69" s="54"/>
      <c r="AJ69" s="54"/>
      <c r="AK69" s="54"/>
      <c r="AL69" s="54"/>
      <c r="AM69" s="54"/>
      <c r="AN69" s="54"/>
      <c r="AO69" s="54"/>
      <c r="AP69" s="54"/>
      <c r="AR69" s="81"/>
      <c r="AS69" s="54"/>
      <c r="AT69" s="54"/>
      <c r="AU69" s="54"/>
      <c r="AV69" s="54"/>
      <c r="AW69" s="54"/>
      <c r="AX69" s="54"/>
      <c r="AY69" s="54"/>
      <c r="AZ69" s="54"/>
    </row>
    <row r="70" spans="2:52" s="64" customFormat="1" ht="12.75" customHeight="1">
      <c r="B70" s="81"/>
      <c r="C70" s="54"/>
      <c r="D70" s="54"/>
      <c r="E70" s="54"/>
      <c r="F70" s="54"/>
      <c r="G70" s="54"/>
      <c r="H70" s="54"/>
      <c r="I70" s="54"/>
      <c r="J70" s="54"/>
      <c r="K70" s="54"/>
      <c r="L70" s="54"/>
      <c r="M70" s="54"/>
      <c r="N70" s="54"/>
      <c r="O70" s="54"/>
      <c r="P70" s="54"/>
      <c r="Q70" s="54"/>
      <c r="R70" s="54"/>
      <c r="S70" s="54"/>
      <c r="T70" s="54"/>
      <c r="U70" s="54"/>
      <c r="V70" s="54"/>
      <c r="X70" s="81"/>
      <c r="Y70" s="54"/>
      <c r="Z70" s="54"/>
      <c r="AA70" s="54"/>
      <c r="AB70" s="54"/>
      <c r="AC70" s="54"/>
      <c r="AD70" s="54"/>
      <c r="AE70" s="54"/>
      <c r="AF70" s="54"/>
      <c r="AG70" s="54"/>
      <c r="AH70" s="54"/>
      <c r="AI70" s="54"/>
      <c r="AJ70" s="54"/>
      <c r="AK70" s="54"/>
      <c r="AL70" s="54"/>
      <c r="AM70" s="54"/>
      <c r="AN70" s="54"/>
      <c r="AO70" s="54"/>
      <c r="AP70" s="54"/>
      <c r="AR70" s="81"/>
      <c r="AS70" s="54"/>
      <c r="AT70" s="54"/>
      <c r="AU70" s="54"/>
      <c r="AV70" s="54"/>
      <c r="AW70" s="54"/>
      <c r="AX70" s="54"/>
      <c r="AY70" s="54"/>
      <c r="AZ70" s="54"/>
    </row>
    <row r="71" spans="2:52" s="64" customFormat="1" ht="12.75" customHeight="1">
      <c r="B71" s="81"/>
      <c r="C71" s="54"/>
      <c r="D71" s="54"/>
      <c r="E71" s="54"/>
      <c r="F71" s="54"/>
      <c r="G71" s="54"/>
      <c r="H71" s="54"/>
      <c r="I71" s="54"/>
      <c r="J71" s="54"/>
      <c r="K71" s="54"/>
      <c r="L71" s="54"/>
      <c r="M71" s="54"/>
      <c r="N71" s="54"/>
      <c r="O71" s="54"/>
      <c r="P71" s="54"/>
      <c r="Q71" s="54"/>
      <c r="R71" s="54"/>
      <c r="S71" s="54"/>
      <c r="T71" s="54"/>
      <c r="U71" s="54"/>
      <c r="V71" s="54"/>
      <c r="X71" s="81"/>
      <c r="Y71" s="54"/>
      <c r="Z71" s="54"/>
      <c r="AA71" s="54"/>
      <c r="AB71" s="54"/>
      <c r="AC71" s="54"/>
      <c r="AD71" s="54"/>
      <c r="AE71" s="54"/>
      <c r="AF71" s="54"/>
      <c r="AG71" s="54"/>
      <c r="AH71" s="54"/>
      <c r="AI71" s="54"/>
      <c r="AJ71" s="54"/>
      <c r="AK71" s="54"/>
      <c r="AL71" s="54"/>
      <c r="AM71" s="54"/>
      <c r="AN71" s="54"/>
      <c r="AO71" s="54"/>
      <c r="AP71" s="54"/>
      <c r="AR71" s="81"/>
      <c r="AS71" s="54"/>
      <c r="AT71" s="54"/>
      <c r="AU71" s="54"/>
      <c r="AV71" s="54"/>
      <c r="AW71" s="54"/>
      <c r="AX71" s="54"/>
      <c r="AY71" s="54"/>
      <c r="AZ71" s="54"/>
    </row>
    <row r="72" spans="2:52" s="64" customFormat="1">
      <c r="B72" s="54"/>
      <c r="C72" s="82"/>
      <c r="D72" s="82"/>
      <c r="E72" s="82"/>
      <c r="F72" s="82"/>
      <c r="G72" s="82"/>
      <c r="H72" s="82"/>
      <c r="I72" s="82"/>
      <c r="J72" s="82"/>
      <c r="K72" s="82"/>
      <c r="L72" s="82"/>
      <c r="M72" s="82"/>
      <c r="N72" s="82"/>
      <c r="O72" s="82"/>
      <c r="P72" s="82"/>
      <c r="Q72" s="82"/>
      <c r="R72" s="82"/>
      <c r="S72" s="82"/>
      <c r="T72" s="82"/>
      <c r="U72" s="54"/>
      <c r="V72" s="54"/>
      <c r="X72" s="54"/>
      <c r="Y72" s="82"/>
      <c r="Z72" s="82"/>
      <c r="AA72" s="82"/>
      <c r="AB72" s="82"/>
      <c r="AC72" s="54"/>
      <c r="AD72" s="54"/>
      <c r="AE72" s="54"/>
      <c r="AF72" s="54"/>
      <c r="AG72" s="54"/>
      <c r="AH72" s="82"/>
      <c r="AI72" s="82"/>
      <c r="AJ72" s="82"/>
      <c r="AK72" s="82"/>
      <c r="AL72" s="82"/>
      <c r="AM72" s="82"/>
      <c r="AN72" s="82"/>
      <c r="AO72" s="82"/>
      <c r="AP72" s="82"/>
      <c r="AR72" s="54"/>
      <c r="AS72" s="82"/>
      <c r="AT72" s="82"/>
      <c r="AU72" s="82"/>
      <c r="AV72" s="82"/>
      <c r="AW72" s="82"/>
      <c r="AX72" s="82"/>
      <c r="AY72" s="82"/>
      <c r="AZ72" s="82"/>
    </row>
    <row r="73" spans="2:52" s="64" customFormat="1">
      <c r="B73" s="54"/>
      <c r="C73" s="48"/>
      <c r="D73" s="48"/>
      <c r="E73" s="48"/>
      <c r="F73" s="48"/>
      <c r="G73" s="48"/>
      <c r="H73" s="85"/>
      <c r="I73" s="48"/>
      <c r="J73" s="85"/>
      <c r="K73" s="48"/>
      <c r="L73" s="85"/>
      <c r="M73" s="48"/>
      <c r="N73" s="48"/>
      <c r="O73" s="48"/>
      <c r="P73" s="85"/>
      <c r="Q73" s="48"/>
      <c r="R73" s="48"/>
      <c r="S73" s="48"/>
      <c r="T73" s="48"/>
      <c r="U73" s="68"/>
      <c r="V73" s="68"/>
      <c r="X73" s="54"/>
      <c r="Y73" s="85"/>
      <c r="Z73" s="48"/>
      <c r="AA73" s="48"/>
      <c r="AB73" s="48"/>
      <c r="AC73" s="48"/>
      <c r="AD73" s="68"/>
      <c r="AE73" s="68"/>
      <c r="AF73" s="68"/>
      <c r="AG73" s="68"/>
      <c r="AH73" s="48"/>
      <c r="AI73" s="48"/>
      <c r="AJ73" s="48"/>
      <c r="AK73" s="48"/>
      <c r="AL73" s="48"/>
      <c r="AM73" s="48"/>
      <c r="AN73" s="48"/>
      <c r="AO73" s="48"/>
      <c r="AP73" s="48"/>
      <c r="AR73" s="54"/>
      <c r="AS73" s="85"/>
      <c r="AT73" s="85"/>
      <c r="AU73" s="85"/>
      <c r="AV73" s="48"/>
      <c r="AW73" s="85"/>
      <c r="AX73" s="85"/>
      <c r="AY73" s="85"/>
      <c r="AZ73" s="85"/>
    </row>
    <row r="74" spans="2:52" s="64" customFormat="1">
      <c r="B74" s="54"/>
      <c r="C74" s="48"/>
      <c r="D74" s="48"/>
      <c r="E74" s="48"/>
      <c r="F74" s="48"/>
      <c r="G74" s="48"/>
      <c r="H74" s="85"/>
      <c r="I74" s="48"/>
      <c r="J74" s="85"/>
      <c r="K74" s="48"/>
      <c r="L74" s="85"/>
      <c r="M74" s="48"/>
      <c r="N74" s="48"/>
      <c r="O74" s="48"/>
      <c r="P74" s="85"/>
      <c r="Q74" s="48"/>
      <c r="R74" s="48"/>
      <c r="S74" s="48"/>
      <c r="T74" s="48"/>
      <c r="U74" s="68"/>
      <c r="V74" s="68"/>
      <c r="X74" s="54"/>
      <c r="Y74" s="85"/>
      <c r="Z74" s="48"/>
      <c r="AA74" s="48"/>
      <c r="AB74" s="48"/>
      <c r="AC74" s="48"/>
      <c r="AD74" s="68"/>
      <c r="AE74" s="68"/>
      <c r="AF74" s="68"/>
      <c r="AG74" s="68"/>
      <c r="AH74" s="48"/>
      <c r="AI74" s="48"/>
      <c r="AJ74" s="48"/>
      <c r="AK74" s="48"/>
      <c r="AL74" s="48"/>
      <c r="AM74" s="48"/>
      <c r="AN74" s="48"/>
      <c r="AO74" s="48"/>
      <c r="AP74" s="48"/>
      <c r="AR74" s="54"/>
      <c r="AS74" s="85"/>
      <c r="AT74" s="85"/>
      <c r="AU74" s="85"/>
      <c r="AV74" s="48"/>
      <c r="AW74" s="85"/>
      <c r="AX74" s="85"/>
      <c r="AY74" s="85"/>
      <c r="AZ74" s="85"/>
    </row>
    <row r="75" spans="2:52" s="64" customFormat="1">
      <c r="B75" s="54"/>
      <c r="C75" s="48"/>
      <c r="D75" s="48"/>
      <c r="E75" s="48"/>
      <c r="F75" s="48"/>
      <c r="G75" s="48"/>
      <c r="H75" s="85"/>
      <c r="I75" s="48"/>
      <c r="J75" s="85"/>
      <c r="K75" s="48"/>
      <c r="L75" s="85"/>
      <c r="M75" s="48"/>
      <c r="N75" s="48"/>
      <c r="O75" s="48"/>
      <c r="P75" s="85"/>
      <c r="Q75" s="48"/>
      <c r="R75" s="48"/>
      <c r="S75" s="48"/>
      <c r="T75" s="48"/>
      <c r="U75" s="68"/>
      <c r="V75" s="68"/>
      <c r="X75" s="54"/>
      <c r="Y75" s="85"/>
      <c r="Z75" s="48"/>
      <c r="AA75" s="48"/>
      <c r="AB75" s="48"/>
      <c r="AC75" s="48"/>
      <c r="AD75" s="68"/>
      <c r="AE75" s="68"/>
      <c r="AF75" s="68"/>
      <c r="AG75" s="68"/>
      <c r="AH75" s="48"/>
      <c r="AI75" s="48"/>
      <c r="AJ75" s="48"/>
      <c r="AK75" s="48"/>
      <c r="AL75" s="48"/>
      <c r="AM75" s="48"/>
      <c r="AN75" s="48"/>
      <c r="AO75" s="48"/>
      <c r="AP75" s="48"/>
      <c r="AR75" s="54"/>
      <c r="AS75" s="85"/>
      <c r="AT75" s="85"/>
      <c r="AU75" s="85"/>
      <c r="AV75" s="48"/>
      <c r="AW75" s="85"/>
      <c r="AX75" s="85"/>
      <c r="AY75" s="85"/>
      <c r="AZ75" s="85"/>
    </row>
    <row r="76" spans="2:52" s="64" customFormat="1">
      <c r="B76" s="54"/>
      <c r="C76" s="48"/>
      <c r="D76" s="48"/>
      <c r="E76" s="48"/>
      <c r="F76" s="48"/>
      <c r="G76" s="48"/>
      <c r="H76" s="85"/>
      <c r="I76" s="48"/>
      <c r="J76" s="85"/>
      <c r="K76" s="48"/>
      <c r="L76" s="85"/>
      <c r="M76" s="48"/>
      <c r="N76" s="48"/>
      <c r="O76" s="48"/>
      <c r="P76" s="85"/>
      <c r="Q76" s="48"/>
      <c r="R76" s="48"/>
      <c r="S76" s="48"/>
      <c r="T76" s="48"/>
      <c r="U76" s="68"/>
      <c r="V76" s="68"/>
      <c r="X76" s="54"/>
      <c r="Y76" s="85"/>
      <c r="Z76" s="48"/>
      <c r="AA76" s="48"/>
      <c r="AB76" s="48"/>
      <c r="AC76" s="48"/>
      <c r="AD76" s="68"/>
      <c r="AE76" s="68"/>
      <c r="AF76" s="68"/>
      <c r="AG76" s="68"/>
      <c r="AH76" s="48"/>
      <c r="AI76" s="48"/>
      <c r="AJ76" s="48"/>
      <c r="AK76" s="48"/>
      <c r="AL76" s="48"/>
      <c r="AM76" s="48"/>
      <c r="AN76" s="48"/>
      <c r="AO76" s="48"/>
      <c r="AP76" s="48"/>
      <c r="AR76" s="54"/>
      <c r="AS76" s="85"/>
      <c r="AT76" s="85"/>
      <c r="AU76" s="85"/>
      <c r="AV76" s="48"/>
      <c r="AW76" s="85"/>
      <c r="AX76" s="85"/>
      <c r="AY76" s="85"/>
      <c r="AZ76" s="85"/>
    </row>
    <row r="77" spans="2:52" s="64" customFormat="1">
      <c r="B77" s="54"/>
      <c r="C77" s="48"/>
      <c r="D77" s="48"/>
      <c r="E77" s="48"/>
      <c r="F77" s="48"/>
      <c r="G77" s="48"/>
      <c r="H77" s="85"/>
      <c r="I77" s="48"/>
      <c r="J77" s="85"/>
      <c r="K77" s="48"/>
      <c r="L77" s="85"/>
      <c r="M77" s="48"/>
      <c r="N77" s="48"/>
      <c r="O77" s="48"/>
      <c r="P77" s="85"/>
      <c r="Q77" s="48"/>
      <c r="R77" s="48"/>
      <c r="S77" s="48"/>
      <c r="T77" s="48"/>
      <c r="U77" s="68"/>
      <c r="V77" s="68"/>
      <c r="X77" s="54"/>
      <c r="Y77" s="85"/>
      <c r="Z77" s="48"/>
      <c r="AA77" s="48"/>
      <c r="AB77" s="48"/>
      <c r="AC77" s="48"/>
      <c r="AD77" s="68"/>
      <c r="AE77" s="68"/>
      <c r="AF77" s="68"/>
      <c r="AG77" s="68"/>
      <c r="AH77" s="48"/>
      <c r="AI77" s="48"/>
      <c r="AJ77" s="48"/>
      <c r="AK77" s="48"/>
      <c r="AL77" s="48"/>
      <c r="AM77" s="48"/>
      <c r="AN77" s="48"/>
      <c r="AO77" s="48"/>
      <c r="AP77" s="48"/>
      <c r="AR77" s="54"/>
      <c r="AS77" s="85"/>
      <c r="AT77" s="85"/>
      <c r="AU77" s="85"/>
      <c r="AV77" s="48"/>
      <c r="AW77" s="85"/>
      <c r="AX77" s="85"/>
      <c r="AY77" s="85"/>
      <c r="AZ77" s="85"/>
    </row>
    <row r="78" spans="2:52" s="64" customFormat="1">
      <c r="B78" s="54"/>
      <c r="C78" s="48"/>
      <c r="D78" s="48"/>
      <c r="E78" s="48"/>
      <c r="F78" s="48"/>
      <c r="G78" s="48"/>
      <c r="H78" s="85"/>
      <c r="I78" s="48"/>
      <c r="J78" s="85"/>
      <c r="K78" s="48"/>
      <c r="L78" s="85"/>
      <c r="M78" s="48"/>
      <c r="N78" s="48"/>
      <c r="O78" s="48"/>
      <c r="P78" s="85"/>
      <c r="Q78" s="48"/>
      <c r="R78" s="48"/>
      <c r="S78" s="48"/>
      <c r="T78" s="48"/>
      <c r="U78" s="68"/>
      <c r="V78" s="68"/>
      <c r="X78" s="54"/>
      <c r="Y78" s="85"/>
      <c r="Z78" s="48"/>
      <c r="AA78" s="48"/>
      <c r="AB78" s="48"/>
      <c r="AC78" s="48"/>
      <c r="AD78" s="68"/>
      <c r="AE78" s="68"/>
      <c r="AF78" s="68"/>
      <c r="AG78" s="68"/>
      <c r="AH78" s="48"/>
      <c r="AI78" s="48"/>
      <c r="AJ78" s="48"/>
      <c r="AK78" s="48"/>
      <c r="AL78" s="48"/>
      <c r="AM78" s="48"/>
      <c r="AN78" s="48"/>
      <c r="AO78" s="48"/>
      <c r="AP78" s="48"/>
      <c r="AR78" s="54"/>
      <c r="AS78" s="85"/>
      <c r="AT78" s="85"/>
      <c r="AU78" s="85"/>
      <c r="AV78" s="48"/>
      <c r="AW78" s="85"/>
      <c r="AX78" s="85"/>
      <c r="AY78" s="85"/>
      <c r="AZ78" s="85"/>
    </row>
    <row r="79" spans="2:52" s="64" customFormat="1">
      <c r="B79" s="54"/>
      <c r="C79" s="48"/>
      <c r="D79" s="48"/>
      <c r="E79" s="48"/>
      <c r="F79" s="48"/>
      <c r="G79" s="48"/>
      <c r="H79" s="85"/>
      <c r="I79" s="48"/>
      <c r="J79" s="85"/>
      <c r="K79" s="48"/>
      <c r="L79" s="85"/>
      <c r="M79" s="48"/>
      <c r="N79" s="48"/>
      <c r="O79" s="48"/>
      <c r="P79" s="85"/>
      <c r="Q79" s="48"/>
      <c r="R79" s="48"/>
      <c r="S79" s="48"/>
      <c r="T79" s="48"/>
      <c r="U79" s="68"/>
      <c r="V79" s="68"/>
      <c r="X79" s="54"/>
      <c r="Y79" s="85"/>
      <c r="Z79" s="48"/>
      <c r="AA79" s="48"/>
      <c r="AB79" s="48"/>
      <c r="AC79" s="48"/>
      <c r="AD79" s="68"/>
      <c r="AE79" s="68"/>
      <c r="AF79" s="68"/>
      <c r="AG79" s="68"/>
      <c r="AH79" s="48"/>
      <c r="AI79" s="48"/>
      <c r="AJ79" s="48"/>
      <c r="AK79" s="48"/>
      <c r="AL79" s="48"/>
      <c r="AM79" s="48"/>
      <c r="AN79" s="48"/>
      <c r="AO79" s="48"/>
      <c r="AP79" s="48"/>
      <c r="AR79" s="54"/>
      <c r="AS79" s="85"/>
      <c r="AT79" s="85"/>
      <c r="AU79" s="85"/>
      <c r="AV79" s="48"/>
      <c r="AW79" s="85"/>
      <c r="AX79" s="85"/>
      <c r="AY79" s="85"/>
      <c r="AZ79" s="85"/>
    </row>
    <row r="80" spans="2:52" s="64" customFormat="1">
      <c r="B80" s="60"/>
      <c r="C80" s="60"/>
      <c r="D80" s="60"/>
      <c r="E80" s="60"/>
      <c r="F80" s="60"/>
      <c r="G80" s="60"/>
      <c r="H80" s="60"/>
      <c r="I80" s="60"/>
      <c r="J80" s="60"/>
      <c r="K80" s="60"/>
      <c r="L80" s="60"/>
      <c r="M80" s="60"/>
      <c r="N80" s="60"/>
      <c r="O80" s="60"/>
      <c r="P80" s="60"/>
      <c r="Q80" s="60"/>
      <c r="R80" s="60"/>
      <c r="S80" s="60"/>
      <c r="T80" s="60"/>
      <c r="U80" s="60"/>
      <c r="V80" s="60"/>
      <c r="X80" s="60"/>
      <c r="Y80" s="60"/>
      <c r="Z80" s="60"/>
      <c r="AA80" s="60"/>
      <c r="AB80" s="60"/>
      <c r="AC80" s="60"/>
      <c r="AD80" s="60"/>
      <c r="AE80" s="60"/>
      <c r="AF80" s="60"/>
      <c r="AG80" s="60"/>
      <c r="AH80" s="54"/>
      <c r="AI80" s="54"/>
      <c r="AJ80" s="54"/>
      <c r="AK80" s="54"/>
      <c r="AL80" s="54"/>
      <c r="AM80" s="54"/>
      <c r="AN80" s="54"/>
      <c r="AO80" s="54"/>
      <c r="AP80" s="54"/>
      <c r="AR80" s="60"/>
      <c r="AS80" s="60"/>
      <c r="AT80" s="60"/>
      <c r="AU80" s="60"/>
      <c r="AV80" s="60"/>
      <c r="AW80" s="60"/>
      <c r="AX80" s="60"/>
      <c r="AY80" s="60"/>
      <c r="AZ80" s="60"/>
    </row>
    <row r="81" spans="2:52" s="64" customFormat="1">
      <c r="B81" s="54"/>
      <c r="C81" s="48"/>
      <c r="D81" s="48"/>
      <c r="E81" s="48"/>
      <c r="F81" s="48"/>
      <c r="G81" s="48"/>
      <c r="H81" s="85"/>
      <c r="I81" s="48"/>
      <c r="J81" s="85"/>
      <c r="K81" s="48"/>
      <c r="L81" s="85"/>
      <c r="M81" s="48"/>
      <c r="N81" s="48"/>
      <c r="O81" s="48"/>
      <c r="P81" s="85"/>
      <c r="Q81" s="48"/>
      <c r="R81" s="48"/>
      <c r="S81" s="48"/>
      <c r="T81" s="48"/>
      <c r="U81" s="68"/>
      <c r="V81" s="68"/>
      <c r="X81" s="54"/>
      <c r="Y81" s="85"/>
      <c r="Z81" s="48"/>
      <c r="AA81" s="48"/>
      <c r="AB81" s="48"/>
      <c r="AC81" s="48"/>
      <c r="AD81" s="68"/>
      <c r="AE81" s="68"/>
      <c r="AF81" s="68"/>
      <c r="AG81" s="68"/>
      <c r="AH81" s="48"/>
      <c r="AI81" s="48"/>
      <c r="AJ81" s="48"/>
      <c r="AK81" s="48"/>
      <c r="AL81" s="48"/>
      <c r="AM81" s="48"/>
      <c r="AN81" s="48"/>
      <c r="AO81" s="48"/>
      <c r="AP81" s="48"/>
      <c r="AR81" s="54"/>
      <c r="AS81" s="85"/>
      <c r="AT81" s="85"/>
      <c r="AU81" s="85"/>
      <c r="AV81" s="48"/>
      <c r="AW81" s="85"/>
      <c r="AX81" s="85"/>
      <c r="AY81" s="85"/>
      <c r="AZ81" s="85"/>
    </row>
    <row r="82" spans="2:52" s="64" customFormat="1">
      <c r="B82" s="54"/>
      <c r="C82" s="48"/>
      <c r="D82" s="48"/>
      <c r="E82" s="48"/>
      <c r="F82" s="48"/>
      <c r="G82" s="48"/>
      <c r="H82" s="85"/>
      <c r="I82" s="48"/>
      <c r="J82" s="85"/>
      <c r="K82" s="48"/>
      <c r="L82" s="85"/>
      <c r="M82" s="48"/>
      <c r="N82" s="48"/>
      <c r="O82" s="48"/>
      <c r="P82" s="85"/>
      <c r="Q82" s="48"/>
      <c r="R82" s="48"/>
      <c r="S82" s="48"/>
      <c r="T82" s="48"/>
      <c r="U82" s="68"/>
      <c r="V82" s="68"/>
      <c r="X82" s="54"/>
      <c r="Y82" s="85"/>
      <c r="Z82" s="48"/>
      <c r="AA82" s="48"/>
      <c r="AB82" s="48"/>
      <c r="AC82" s="48"/>
      <c r="AD82" s="68"/>
      <c r="AE82" s="68"/>
      <c r="AF82" s="68"/>
      <c r="AG82" s="68"/>
      <c r="AH82" s="48"/>
      <c r="AI82" s="48"/>
      <c r="AJ82" s="48"/>
      <c r="AK82" s="48"/>
      <c r="AL82" s="48"/>
      <c r="AM82" s="48"/>
      <c r="AN82" s="48"/>
      <c r="AO82" s="48"/>
      <c r="AP82" s="48"/>
      <c r="AR82" s="54"/>
      <c r="AS82" s="85"/>
      <c r="AT82" s="85"/>
      <c r="AU82" s="85"/>
      <c r="AV82" s="48"/>
      <c r="AW82" s="85"/>
      <c r="AX82" s="85"/>
      <c r="AY82" s="85"/>
      <c r="AZ82" s="85"/>
    </row>
    <row r="83" spans="2:52" s="64" customFormat="1">
      <c r="B83" s="54"/>
      <c r="C83" s="48"/>
      <c r="D83" s="48"/>
      <c r="E83" s="48"/>
      <c r="F83" s="48"/>
      <c r="G83" s="48"/>
      <c r="H83" s="85"/>
      <c r="I83" s="48"/>
      <c r="J83" s="85"/>
      <c r="K83" s="48"/>
      <c r="L83" s="85"/>
      <c r="M83" s="48"/>
      <c r="N83" s="48"/>
      <c r="O83" s="48"/>
      <c r="P83" s="85"/>
      <c r="Q83" s="48"/>
      <c r="R83" s="48"/>
      <c r="S83" s="48"/>
      <c r="T83" s="48"/>
      <c r="U83" s="68"/>
      <c r="V83" s="68"/>
      <c r="X83" s="54"/>
      <c r="Y83" s="85"/>
      <c r="Z83" s="48"/>
      <c r="AA83" s="48"/>
      <c r="AB83" s="48"/>
      <c r="AC83" s="48"/>
      <c r="AD83" s="68"/>
      <c r="AE83" s="68"/>
      <c r="AF83" s="68"/>
      <c r="AG83" s="68"/>
      <c r="AH83" s="48"/>
      <c r="AI83" s="48"/>
      <c r="AJ83" s="48"/>
      <c r="AK83" s="48"/>
      <c r="AL83" s="48"/>
      <c r="AM83" s="48"/>
      <c r="AN83" s="48"/>
      <c r="AO83" s="48"/>
      <c r="AP83" s="48"/>
      <c r="AR83" s="54"/>
      <c r="AS83" s="85"/>
      <c r="AT83" s="85"/>
      <c r="AU83" s="85"/>
      <c r="AV83" s="48"/>
      <c r="AW83" s="85"/>
      <c r="AX83" s="85"/>
      <c r="AY83" s="85"/>
      <c r="AZ83" s="85"/>
    </row>
  </sheetData>
  <mergeCells count="192">
    <mergeCell ref="AW43:AX43"/>
    <mergeCell ref="AW44:AX44"/>
    <mergeCell ref="AW35:AX35"/>
    <mergeCell ref="AW36:AX36"/>
    <mergeCell ref="AW38:AX38"/>
    <mergeCell ref="AW39:AX39"/>
    <mergeCell ref="AW40:AX40"/>
    <mergeCell ref="AW42:AX42"/>
    <mergeCell ref="AY25:AZ25"/>
    <mergeCell ref="AY26:AZ26"/>
    <mergeCell ref="AY27:AZ27"/>
    <mergeCell ref="AY28:AZ28"/>
    <mergeCell ref="AY32:AZ32"/>
    <mergeCell ref="AY42:AZ42"/>
    <mergeCell ref="AY43:AZ43"/>
    <mergeCell ref="AY44:AZ44"/>
    <mergeCell ref="AY34:AZ34"/>
    <mergeCell ref="AY35:AZ35"/>
    <mergeCell ref="AY36:AZ36"/>
    <mergeCell ref="AY38:AZ38"/>
    <mergeCell ref="AY39:AZ39"/>
    <mergeCell ref="AY40:AZ40"/>
    <mergeCell ref="AS39:AV39"/>
    <mergeCell ref="AS40:AV40"/>
    <mergeCell ref="AS42:AV42"/>
    <mergeCell ref="AS43:AV43"/>
    <mergeCell ref="AS44:AV44"/>
    <mergeCell ref="AS5:AV8"/>
    <mergeCell ref="AS18:AS20"/>
    <mergeCell ref="AT18:AT20"/>
    <mergeCell ref="AS31:AV31"/>
    <mergeCell ref="AS32:AV32"/>
    <mergeCell ref="AS34:AV34"/>
    <mergeCell ref="AS35:AV35"/>
    <mergeCell ref="AS36:AV36"/>
    <mergeCell ref="AS38:AV38"/>
    <mergeCell ref="AS25:AV25"/>
    <mergeCell ref="AS26:AV26"/>
    <mergeCell ref="AS27:AV27"/>
    <mergeCell ref="AS28:AV28"/>
    <mergeCell ref="AS30:AV30"/>
    <mergeCell ref="AN4:AP4"/>
    <mergeCell ref="Y27:AB27"/>
    <mergeCell ref="X4:X24"/>
    <mergeCell ref="AH4:AJ4"/>
    <mergeCell ref="AH5:AJ8"/>
    <mergeCell ref="AW25:AX25"/>
    <mergeCell ref="AW26:AX26"/>
    <mergeCell ref="Y26:AB26"/>
    <mergeCell ref="AH9:AJ9"/>
    <mergeCell ref="AH24:AI24"/>
    <mergeCell ref="Y5:AB14"/>
    <mergeCell ref="Y25:AB25"/>
    <mergeCell ref="AR4:AR24"/>
    <mergeCell ref="AW27:AX27"/>
    <mergeCell ref="AK4:AM4"/>
    <mergeCell ref="AK24:AL24"/>
    <mergeCell ref="AC5:AG6"/>
    <mergeCell ref="AX10:AX11"/>
    <mergeCell ref="AW16:AW17"/>
    <mergeCell ref="AX16:AX17"/>
    <mergeCell ref="AW5:AW6"/>
    <mergeCell ref="AW7:AW8"/>
    <mergeCell ref="F3:AD3"/>
    <mergeCell ref="F24:G24"/>
    <mergeCell ref="J25:K25"/>
    <mergeCell ref="J27:K27"/>
    <mergeCell ref="J26:K26"/>
    <mergeCell ref="J5:K14"/>
    <mergeCell ref="K20:K21"/>
    <mergeCell ref="H5:I14"/>
    <mergeCell ref="AC4:AD4"/>
    <mergeCell ref="P25:S25"/>
    <mergeCell ref="P26:S26"/>
    <mergeCell ref="P27:S27"/>
    <mergeCell ref="L25:O25"/>
    <mergeCell ref="L26:O26"/>
    <mergeCell ref="L27:O27"/>
    <mergeCell ref="T4:U4"/>
    <mergeCell ref="L5:O8"/>
    <mergeCell ref="P11:S14"/>
    <mergeCell ref="F5:G23"/>
    <mergeCell ref="T5:U6"/>
    <mergeCell ref="P5:S9"/>
    <mergeCell ref="C44:D44"/>
    <mergeCell ref="C42:D42"/>
    <mergeCell ref="C43:D43"/>
    <mergeCell ref="C39:D39"/>
    <mergeCell ref="C40:D40"/>
    <mergeCell ref="C35:D35"/>
    <mergeCell ref="C32:D32"/>
    <mergeCell ref="B4:B24"/>
    <mergeCell ref="C36:D36"/>
    <mergeCell ref="C25:D25"/>
    <mergeCell ref="C4:E4"/>
    <mergeCell ref="C28:D28"/>
    <mergeCell ref="C31:D31"/>
    <mergeCell ref="C26:D26"/>
    <mergeCell ref="C27:D27"/>
    <mergeCell ref="C34:D34"/>
    <mergeCell ref="C38:D38"/>
    <mergeCell ref="C30:D30"/>
    <mergeCell ref="C5:E24"/>
    <mergeCell ref="Y44:AB44"/>
    <mergeCell ref="J40:K40"/>
    <mergeCell ref="Y40:AB40"/>
    <mergeCell ref="J42:K42"/>
    <mergeCell ref="Y43:AB43"/>
    <mergeCell ref="J43:K43"/>
    <mergeCell ref="Y42:AB42"/>
    <mergeCell ref="P40:S40"/>
    <mergeCell ref="P42:S42"/>
    <mergeCell ref="P44:S44"/>
    <mergeCell ref="L43:O43"/>
    <mergeCell ref="L44:O44"/>
    <mergeCell ref="L40:O40"/>
    <mergeCell ref="L42:O42"/>
    <mergeCell ref="P43:S43"/>
    <mergeCell ref="H44:I44"/>
    <mergeCell ref="J44:K44"/>
    <mergeCell ref="H31:I31"/>
    <mergeCell ref="H32:I32"/>
    <mergeCell ref="H34:I34"/>
    <mergeCell ref="H42:I42"/>
    <mergeCell ref="H43:I43"/>
    <mergeCell ref="J22:J23"/>
    <mergeCell ref="H36:I36"/>
    <mergeCell ref="H35:I35"/>
    <mergeCell ref="J38:K38"/>
    <mergeCell ref="J36:K36"/>
    <mergeCell ref="J34:K34"/>
    <mergeCell ref="J32:K32"/>
    <mergeCell ref="K22:K23"/>
    <mergeCell ref="H40:I40"/>
    <mergeCell ref="H28:I28"/>
    <mergeCell ref="H30:I30"/>
    <mergeCell ref="P38:S38"/>
    <mergeCell ref="L32:O32"/>
    <mergeCell ref="P34:S34"/>
    <mergeCell ref="L39:O39"/>
    <mergeCell ref="P28:S28"/>
    <mergeCell ref="P30:S30"/>
    <mergeCell ref="P31:S31"/>
    <mergeCell ref="L28:O28"/>
    <mergeCell ref="L30:O30"/>
    <mergeCell ref="Y36:AB36"/>
    <mergeCell ref="H38:I38"/>
    <mergeCell ref="H39:I39"/>
    <mergeCell ref="J39:K39"/>
    <mergeCell ref="Y39:AB39"/>
    <mergeCell ref="J20:J21"/>
    <mergeCell ref="J28:K28"/>
    <mergeCell ref="J30:K30"/>
    <mergeCell ref="P39:S39"/>
    <mergeCell ref="Y38:AB38"/>
    <mergeCell ref="Y34:AB34"/>
    <mergeCell ref="Y32:AB32"/>
    <mergeCell ref="L31:O31"/>
    <mergeCell ref="L34:O34"/>
    <mergeCell ref="P32:S32"/>
    <mergeCell ref="P36:S36"/>
    <mergeCell ref="L35:O35"/>
    <mergeCell ref="L36:O36"/>
    <mergeCell ref="L38:O38"/>
    <mergeCell ref="Y28:AB28"/>
    <mergeCell ref="P35:S35"/>
    <mergeCell ref="H25:I25"/>
    <mergeCell ref="H26:I26"/>
    <mergeCell ref="H27:I27"/>
    <mergeCell ref="AY5:AZ8"/>
    <mergeCell ref="AK5:AM9"/>
    <mergeCell ref="AN5:AP10"/>
    <mergeCell ref="AV16:AV18"/>
    <mergeCell ref="Y30:AB30"/>
    <mergeCell ref="J31:K31"/>
    <mergeCell ref="Y31:AB31"/>
    <mergeCell ref="J35:K35"/>
    <mergeCell ref="Y35:AB35"/>
    <mergeCell ref="AW34:AX34"/>
    <mergeCell ref="AB23:AB24"/>
    <mergeCell ref="AY15:AY16"/>
    <mergeCell ref="AY10:AY11"/>
    <mergeCell ref="AN24:AO24"/>
    <mergeCell ref="AW28:AX28"/>
    <mergeCell ref="AW30:AX30"/>
    <mergeCell ref="AW31:AX31"/>
    <mergeCell ref="AW32:AX32"/>
    <mergeCell ref="AY30:AZ30"/>
    <mergeCell ref="AY31:AZ31"/>
    <mergeCell ref="AZ10:AZ11"/>
    <mergeCell ref="AW10:AW11"/>
    <mergeCell ref="AZ15:AZ16"/>
  </mergeCells>
  <phoneticPr fontId="1" type="noConversion"/>
  <pageMargins left="0.118110236220472" right="0.118110236220472" top="0.196850393700787" bottom="0.118110236220472" header="0" footer="0"/>
  <pageSetup paperSize="9" orientation="landscape" r:id="rId1"/>
  <headerFooter alignWithMargins="0"/>
  <colBreaks count="2" manualBreakCount="2">
    <brk id="22" max="1048575" man="1"/>
    <brk id="42" max="1048575" man="1"/>
  </colBreaks>
  <drawing r:id="rId2"/>
</worksheet>
</file>

<file path=xl/worksheets/sheet6.xml><?xml version="1.0" encoding="utf-8"?>
<worksheet xmlns="http://schemas.openxmlformats.org/spreadsheetml/2006/main" xmlns:r="http://schemas.openxmlformats.org/officeDocument/2006/relationships">
  <dimension ref="A1:DF83"/>
  <sheetViews>
    <sheetView showGridLines="0" view="pageLayout" workbookViewId="0">
      <selection activeCell="DE26" sqref="DE26:DF26"/>
    </sheetView>
  </sheetViews>
  <sheetFormatPr baseColWidth="10" defaultColWidth="9.59765625" defaultRowHeight="12.75"/>
  <cols>
    <col min="1" max="1" width="2" customWidth="1"/>
    <col min="2" max="2" width="7.19921875" style="29" bestFit="1" customWidth="1"/>
    <col min="3" max="3" width="13.59765625" style="34" customWidth="1"/>
    <col min="4" max="4" width="3.19921875" style="34" customWidth="1"/>
    <col min="5" max="5" width="1.19921875" style="34" customWidth="1"/>
    <col min="6" max="6" width="1.59765625" style="25" customWidth="1"/>
    <col min="7" max="7" width="47.19921875" style="34" customWidth="1"/>
    <col min="8" max="8" width="3.19921875" style="34" customWidth="1"/>
    <col min="9" max="9" width="7.59765625" style="34" customWidth="1"/>
    <col min="10" max="10" width="6.796875" style="34" customWidth="1"/>
    <col min="11" max="11" width="1.19921875" style="34" customWidth="1"/>
    <col min="12" max="12" width="1.59765625" style="25" customWidth="1"/>
    <col min="13" max="13" width="21.19921875" style="34" customWidth="1"/>
    <col min="14" max="14" width="3.19921875" style="34" customWidth="1"/>
    <col min="15" max="15" width="1.19921875" style="34" customWidth="1"/>
    <col min="16" max="16" width="1.59765625" style="25" customWidth="1"/>
    <col min="17" max="17" width="11.3984375" style="25" customWidth="1"/>
    <col min="18" max="18" width="9.3984375" style="25" customWidth="1"/>
    <col min="19" max="19" width="49" style="34" customWidth="1"/>
    <col min="20" max="20" width="3.19921875" style="34" customWidth="1"/>
    <col min="21" max="21" width="23.59765625" style="34" customWidth="1"/>
    <col min="22" max="22" width="0.19921875" style="34" customWidth="1"/>
    <col min="23" max="23" width="2" customWidth="1"/>
    <col min="24" max="24" width="16.59765625" style="29" bestFit="1" customWidth="1"/>
    <col min="25" max="25" width="28.19921875" style="34" customWidth="1"/>
    <col min="26" max="26" width="3.19921875" style="34" customWidth="1"/>
    <col min="27" max="27" width="2.59765625" style="34" customWidth="1"/>
    <col min="28" max="28" width="9.59765625" style="25" customWidth="1"/>
    <col min="29" max="29" width="28.19921875" style="34" customWidth="1"/>
    <col min="30" max="30" width="3.19921875" style="34" customWidth="1"/>
    <col min="31" max="31" width="1.19921875" style="34" customWidth="1"/>
    <col min="32" max="32" width="4.796875" style="25" customWidth="1"/>
    <col min="33" max="33" width="22" style="34" customWidth="1"/>
    <col min="34" max="34" width="3.19921875" style="34" customWidth="1"/>
    <col min="35" max="35" width="1.19921875" style="34" customWidth="1"/>
    <col min="36" max="36" width="1.59765625" style="25" customWidth="1"/>
    <col min="37" max="37" width="18.796875" style="34" customWidth="1"/>
    <col min="38" max="38" width="3.19921875" style="34" customWidth="1"/>
    <col min="39" max="39" width="1.19921875" style="34" customWidth="1"/>
    <col min="40" max="40" width="1.59765625" style="25" customWidth="1"/>
    <col min="41" max="41" width="22.796875" style="34" customWidth="1"/>
    <col min="42" max="42" width="3.19921875" style="34" customWidth="1"/>
    <col min="43" max="43" width="1.19921875" style="34" customWidth="1"/>
    <col min="44" max="44" width="1.59765625" style="25" customWidth="1"/>
    <col min="45" max="45" width="24.796875" style="34" customWidth="1"/>
    <col min="46" max="46" width="5.19921875" style="34" customWidth="1"/>
    <col min="47" max="47" width="1.19921875" style="34" customWidth="1"/>
    <col min="48" max="48" width="1.59765625" style="25" customWidth="1"/>
    <col min="49" max="49" width="2" customWidth="1"/>
    <col min="50" max="50" width="7.19921875" style="29" bestFit="1" customWidth="1"/>
    <col min="51" max="51" width="19.3984375" style="34" customWidth="1"/>
    <col min="52" max="52" width="3.19921875" style="34" customWidth="1"/>
    <col min="53" max="53" width="15.3984375" style="34" customWidth="1"/>
    <col min="54" max="54" width="3.3984375" style="34" customWidth="1"/>
    <col min="55" max="55" width="11.59765625" style="34" customWidth="1"/>
    <col min="56" max="56" width="6.3984375" style="34" customWidth="1"/>
    <col min="57" max="57" width="25.796875" style="34" customWidth="1"/>
    <col min="58" max="58" width="3.19921875" style="34" customWidth="1"/>
    <col min="59" max="59" width="16.19921875" style="34" customWidth="1"/>
    <col min="60" max="60" width="3.19921875" style="34" customWidth="1"/>
    <col min="61" max="61" width="1.19921875" style="34" customWidth="1"/>
    <col min="62" max="62" width="1.59765625" style="25" customWidth="1"/>
    <col min="63" max="63" width="48.3984375" style="34" customWidth="1"/>
    <col min="64" max="64" width="3.19921875" style="34" customWidth="1"/>
    <col min="65" max="65" width="2" customWidth="1"/>
    <col min="66" max="66" width="7.19921875" style="29" bestFit="1" customWidth="1"/>
    <col min="67" max="67" width="28.19921875" style="34" customWidth="1"/>
    <col min="68" max="68" width="3.19921875" style="34" customWidth="1"/>
    <col min="69" max="69" width="1.19921875" style="34" customWidth="1"/>
    <col min="70" max="70" width="1.59765625" style="25" customWidth="1"/>
    <col min="71" max="71" width="28.19921875" style="34" customWidth="1"/>
    <col min="72" max="72" width="3.19921875" style="34" customWidth="1"/>
    <col min="73" max="73" width="2.19921875" style="34" customWidth="1"/>
    <col min="74" max="74" width="7.3984375" style="25" customWidth="1"/>
    <col min="75" max="75" width="28.19921875" style="34" customWidth="1"/>
    <col min="76" max="76" width="3.19921875" style="34" customWidth="1"/>
    <col min="77" max="77" width="1.19921875" style="34" customWidth="1"/>
    <col min="78" max="78" width="21" style="25" customWidth="1"/>
    <col min="79" max="79" width="22.796875" style="34" hidden="1" customWidth="1"/>
    <col min="80" max="80" width="3.19921875" style="34" hidden="1" customWidth="1"/>
    <col min="81" max="81" width="1.19921875" style="34" hidden="1" customWidth="1"/>
    <col min="82" max="82" width="1.59765625" style="25" hidden="1" customWidth="1"/>
    <col min="83" max="83" width="22.796875" style="34" hidden="1" customWidth="1"/>
    <col min="84" max="84" width="2" style="34" hidden="1" customWidth="1"/>
    <col min="85" max="85" width="1.19921875" style="34" hidden="1" customWidth="1"/>
    <col min="86" max="86" width="1.59765625" style="25" hidden="1" customWidth="1"/>
    <col min="87" max="87" width="25" style="34" hidden="1" customWidth="1"/>
    <col min="88" max="88" width="3.19921875" style="34" hidden="1" customWidth="1"/>
    <col min="89" max="89" width="1.19921875" style="34" hidden="1" customWidth="1"/>
    <col min="90" max="90" width="1.59765625" style="25" hidden="1" customWidth="1"/>
    <col min="91" max="91" width="2" customWidth="1"/>
    <col min="92" max="92" width="7.19921875" style="29" bestFit="1" customWidth="1"/>
    <col min="93" max="93" width="24.3984375" style="34" customWidth="1"/>
    <col min="94" max="94" width="3.19921875" style="34" customWidth="1"/>
    <col min="95" max="95" width="1.19921875" style="34" customWidth="1"/>
    <col min="96" max="96" width="1.59765625" style="25" customWidth="1"/>
    <col min="97" max="97" width="21.59765625" style="34" customWidth="1"/>
    <col min="98" max="98" width="3.19921875" style="34" customWidth="1"/>
    <col min="99" max="99" width="1.19921875" style="34" customWidth="1"/>
    <col min="100" max="100" width="1.59765625" style="25" customWidth="1"/>
    <col min="101" max="101" width="21.59765625" style="34" customWidth="1"/>
    <col min="102" max="102" width="3.19921875" style="34" customWidth="1"/>
    <col min="103" max="103" width="1.19921875" style="34" customWidth="1"/>
    <col min="104" max="104" width="1.59765625" style="25" customWidth="1"/>
    <col min="105" max="105" width="10" style="34" customWidth="1"/>
    <col min="106" max="106" width="5" style="34" customWidth="1"/>
    <col min="107" max="107" width="5.3984375" style="34" customWidth="1"/>
    <col min="108" max="108" width="4.59765625" style="25" customWidth="1"/>
    <col min="109" max="109" width="31.3984375" style="34" customWidth="1"/>
    <col min="110" max="110" width="3.19921875" style="34" customWidth="1"/>
  </cols>
  <sheetData>
    <row r="1" spans="1:110" ht="18" customHeight="1">
      <c r="C1" s="18" t="s">
        <v>107</v>
      </c>
      <c r="D1" s="18"/>
      <c r="E1" s="18"/>
      <c r="F1" s="18"/>
      <c r="G1" s="18"/>
      <c r="H1" s="18"/>
      <c r="I1" s="18"/>
      <c r="J1" s="18"/>
      <c r="K1" s="18"/>
      <c r="L1" s="18"/>
      <c r="M1" s="18"/>
      <c r="N1" s="18"/>
      <c r="O1" s="18"/>
      <c r="P1" s="18"/>
      <c r="Q1" s="18"/>
      <c r="R1" s="18"/>
      <c r="S1" s="18"/>
      <c r="T1" s="18"/>
      <c r="U1" s="18"/>
      <c r="V1" s="18"/>
      <c r="X1" s="18" t="s">
        <v>107</v>
      </c>
      <c r="Y1" s="18"/>
      <c r="Z1" s="18"/>
      <c r="AA1" s="18"/>
      <c r="AB1" s="18"/>
      <c r="AC1" s="18"/>
      <c r="AD1" s="18"/>
      <c r="AE1" s="18"/>
      <c r="AF1" s="18"/>
      <c r="AG1" s="18"/>
      <c r="AH1" s="18"/>
      <c r="AI1" s="18"/>
      <c r="AJ1" s="18"/>
      <c r="AK1" s="18"/>
      <c r="AL1" s="18"/>
      <c r="AM1" s="18"/>
      <c r="AN1" s="18"/>
      <c r="AO1" s="18"/>
      <c r="AP1" s="18"/>
      <c r="AQ1" s="18"/>
      <c r="AR1" s="18"/>
      <c r="AS1" s="18"/>
      <c r="AT1" s="18"/>
      <c r="AU1" s="18"/>
      <c r="AV1" s="18"/>
      <c r="AX1" s="18" t="s">
        <v>107</v>
      </c>
      <c r="AY1" s="18"/>
      <c r="AZ1" s="18"/>
      <c r="BA1" s="18"/>
      <c r="BB1" s="18"/>
      <c r="BC1" s="18"/>
      <c r="BD1" s="18"/>
      <c r="BE1" s="18"/>
      <c r="BF1" s="18"/>
      <c r="BG1" s="18"/>
      <c r="BH1" s="18"/>
      <c r="BI1" s="18"/>
      <c r="BJ1" s="18"/>
      <c r="BK1" s="18"/>
      <c r="BL1" s="18"/>
      <c r="BN1" s="18" t="s">
        <v>107</v>
      </c>
      <c r="BO1" s="18"/>
      <c r="BP1" s="18"/>
      <c r="BQ1" s="18"/>
      <c r="BR1" s="18"/>
      <c r="BS1" s="18"/>
      <c r="BT1" s="18"/>
      <c r="BU1" s="18"/>
      <c r="BV1" s="18"/>
      <c r="BW1" s="18"/>
      <c r="BX1" s="18"/>
      <c r="BY1" s="18"/>
      <c r="BZ1" s="18"/>
      <c r="CA1" s="18"/>
      <c r="CB1" s="18"/>
      <c r="CC1" s="18"/>
      <c r="CD1" s="18"/>
      <c r="CE1" s="18"/>
      <c r="CF1" s="18"/>
      <c r="CG1" s="18"/>
      <c r="CH1" s="18"/>
      <c r="CI1" s="18"/>
      <c r="CJ1" s="18"/>
      <c r="CK1" s="18"/>
      <c r="CL1" s="18"/>
      <c r="CN1" s="18" t="s">
        <v>107</v>
      </c>
      <c r="CO1" s="18"/>
      <c r="CP1" s="18"/>
      <c r="CQ1" s="18"/>
      <c r="CR1" s="18"/>
      <c r="CS1" s="18"/>
      <c r="CT1" s="18"/>
      <c r="CU1" s="18"/>
      <c r="CV1" s="18"/>
      <c r="CW1" s="18"/>
      <c r="CX1" s="18"/>
      <c r="CY1" s="18"/>
      <c r="CZ1" s="18"/>
      <c r="DA1" s="18"/>
      <c r="DB1" s="18"/>
      <c r="DC1" s="18"/>
      <c r="DD1" s="18"/>
      <c r="DE1" s="18"/>
      <c r="DF1" s="18"/>
    </row>
    <row r="2" spans="1:110" ht="12.75" customHeight="1">
      <c r="C2" s="1526" t="s">
        <v>893</v>
      </c>
      <c r="D2" s="19"/>
      <c r="E2" s="19"/>
      <c r="F2" s="62"/>
      <c r="G2" s="19"/>
      <c r="H2" s="19"/>
      <c r="I2" s="19"/>
      <c r="J2" s="19"/>
      <c r="K2" s="19"/>
      <c r="L2" s="62"/>
      <c r="M2" s="19"/>
      <c r="N2" s="19"/>
      <c r="O2" s="19"/>
      <c r="P2" s="62"/>
      <c r="Q2" s="62"/>
      <c r="R2" s="62"/>
      <c r="S2" s="19"/>
      <c r="T2" s="19"/>
      <c r="U2" s="19"/>
      <c r="V2" s="19"/>
      <c r="X2" s="1526" t="s">
        <v>893</v>
      </c>
      <c r="Y2" s="19"/>
      <c r="Z2" s="19"/>
      <c r="AA2" s="19"/>
      <c r="AB2" s="62"/>
      <c r="AC2" s="19"/>
      <c r="AD2" s="19"/>
      <c r="AE2" s="19"/>
      <c r="AF2" s="62"/>
      <c r="AG2" s="19"/>
      <c r="AH2" s="19"/>
      <c r="AI2" s="19"/>
      <c r="AJ2" s="62"/>
      <c r="AK2" s="19"/>
      <c r="AL2" s="19"/>
      <c r="AM2" s="19"/>
      <c r="AN2" s="62"/>
      <c r="AO2" s="19"/>
      <c r="AP2" s="19"/>
      <c r="AQ2" s="19"/>
      <c r="AR2" s="62"/>
      <c r="AS2" s="19"/>
      <c r="AT2" s="19"/>
      <c r="AU2" s="19"/>
      <c r="AV2" s="62"/>
      <c r="AX2" s="1526" t="s">
        <v>893</v>
      </c>
      <c r="AY2" s="19"/>
      <c r="AZ2" s="19"/>
      <c r="BA2" s="19"/>
      <c r="BB2" s="19"/>
      <c r="BC2" s="19"/>
      <c r="BD2" s="19"/>
      <c r="BE2" s="19"/>
      <c r="BF2" s="19"/>
      <c r="BG2" s="19"/>
      <c r="BH2" s="19"/>
      <c r="BI2" s="19"/>
      <c r="BJ2" s="62"/>
      <c r="BK2" s="19"/>
      <c r="BL2" s="19"/>
      <c r="BN2" s="1526" t="s">
        <v>893</v>
      </c>
      <c r="BO2" s="19"/>
      <c r="BP2" s="19"/>
      <c r="BQ2" s="19"/>
      <c r="BR2" s="62"/>
      <c r="BS2" s="19"/>
      <c r="BT2" s="19"/>
      <c r="BU2" s="19"/>
      <c r="BV2" s="62"/>
      <c r="BW2" s="19"/>
      <c r="BX2" s="19"/>
      <c r="BY2" s="19"/>
      <c r="BZ2" s="62"/>
      <c r="CA2" s="19"/>
      <c r="CB2" s="19"/>
      <c r="CC2" s="19"/>
      <c r="CD2" s="62"/>
      <c r="CE2" s="19"/>
      <c r="CF2" s="19"/>
      <c r="CG2" s="19"/>
      <c r="CH2" s="62"/>
      <c r="CI2" s="19"/>
      <c r="CJ2" s="19"/>
      <c r="CK2" s="19"/>
      <c r="CL2" s="62"/>
      <c r="CN2" s="1526" t="s">
        <v>893</v>
      </c>
      <c r="CO2" s="19"/>
      <c r="CP2" s="19"/>
      <c r="CQ2" s="19"/>
      <c r="CR2" s="62"/>
      <c r="CS2" s="19"/>
      <c r="CT2" s="19"/>
      <c r="CU2" s="19"/>
      <c r="CV2" s="62"/>
      <c r="CW2" s="19"/>
      <c r="CX2" s="19"/>
      <c r="CY2" s="19"/>
      <c r="CZ2" s="62"/>
      <c r="DA2" s="19"/>
      <c r="DB2" s="19"/>
      <c r="DC2" s="19"/>
      <c r="DD2" s="62"/>
      <c r="DE2" s="19"/>
      <c r="DF2" s="19"/>
    </row>
    <row r="3" spans="1:110" s="107" customFormat="1" ht="6" customHeight="1">
      <c r="B3" s="299"/>
      <c r="X3" s="299"/>
      <c r="AX3" s="299"/>
      <c r="BN3" s="299"/>
      <c r="CN3" s="299"/>
    </row>
    <row r="4" spans="1:110" s="267" customFormat="1" ht="12.75" customHeight="1">
      <c r="A4" s="278"/>
      <c r="B4" s="1893" t="s">
        <v>564</v>
      </c>
      <c r="C4" s="1619">
        <f>(-4.16)</f>
        <v>-4.16</v>
      </c>
      <c r="D4" s="266"/>
      <c r="E4" s="266"/>
      <c r="F4" s="266"/>
      <c r="G4" s="1619">
        <f>C4-0.01</f>
        <v>-4.17</v>
      </c>
      <c r="H4" s="264"/>
      <c r="I4" s="1620">
        <f>G4-0.01</f>
        <v>-4.18</v>
      </c>
      <c r="J4" s="1620"/>
      <c r="K4" s="1620"/>
      <c r="L4" s="1621"/>
      <c r="M4" s="1619">
        <f>I4-0.01</f>
        <v>-4.1899999999999995</v>
      </c>
      <c r="N4" s="1620"/>
      <c r="O4" s="1620"/>
      <c r="P4" s="1620"/>
      <c r="Q4" s="1992" t="s">
        <v>896</v>
      </c>
      <c r="R4" s="1994"/>
      <c r="S4" s="1620">
        <f>M4-0.01</f>
        <v>-4.1999999999999993</v>
      </c>
      <c r="T4" s="264"/>
      <c r="U4" s="1620">
        <f>S4-0.01</f>
        <v>-4.2099999999999991</v>
      </c>
      <c r="V4" s="264"/>
      <c r="W4" s="278"/>
      <c r="X4" s="2005" t="s">
        <v>564</v>
      </c>
      <c r="Y4" s="1619">
        <f>U4-0.01</f>
        <v>-4.2199999999999989</v>
      </c>
      <c r="Z4" s="1318"/>
      <c r="AA4" s="1318"/>
      <c r="AB4" s="1319"/>
      <c r="AC4" s="1619">
        <f>Y4-0.01</f>
        <v>-4.2299999999999986</v>
      </c>
      <c r="AD4" s="266"/>
      <c r="AE4" s="266"/>
      <c r="AF4" s="264"/>
      <c r="AG4" s="1619">
        <f>AC4-0.01</f>
        <v>-4.2399999999999984</v>
      </c>
      <c r="AH4" s="266"/>
      <c r="AI4" s="266"/>
      <c r="AJ4" s="264"/>
      <c r="AK4" s="1619">
        <f>AG4-0.01</f>
        <v>-4.2499999999999982</v>
      </c>
      <c r="AL4" s="266"/>
      <c r="AM4" s="266"/>
      <c r="AN4" s="264"/>
      <c r="AO4" s="1657">
        <f>AK4-0.01</f>
        <v>-4.259999999999998</v>
      </c>
      <c r="AP4" s="266"/>
      <c r="AQ4" s="266"/>
      <c r="AR4" s="264"/>
      <c r="AS4" s="1619">
        <f>AO4-0.01</f>
        <v>-4.2699999999999978</v>
      </c>
      <c r="AT4" s="266"/>
      <c r="AU4" s="266"/>
      <c r="AV4" s="264"/>
      <c r="AW4" s="278"/>
      <c r="AX4" s="1893" t="s">
        <v>564</v>
      </c>
      <c r="AY4" s="1619">
        <f>AS4-0.01</f>
        <v>-4.2799999999999976</v>
      </c>
      <c r="AZ4" s="266"/>
      <c r="BA4" s="1619">
        <f>AY4-0.01</f>
        <v>-4.2899999999999974</v>
      </c>
      <c r="BB4" s="1133"/>
      <c r="BC4" s="1620">
        <f>BA4-0.01</f>
        <v>-4.2999999999999972</v>
      </c>
      <c r="BD4" s="266"/>
      <c r="BE4" s="1619">
        <f>BC4-0.01</f>
        <v>-4.3099999999999969</v>
      </c>
      <c r="BF4" s="266"/>
      <c r="BG4" s="1619">
        <f>BE4-0.01</f>
        <v>-4.3199999999999967</v>
      </c>
      <c r="BH4" s="266"/>
      <c r="BI4" s="266"/>
      <c r="BJ4" s="264"/>
      <c r="BK4" s="1619">
        <f>BG4-0.01</f>
        <v>-4.3299999999999965</v>
      </c>
      <c r="BL4" s="264"/>
      <c r="BM4" s="278"/>
      <c r="BN4" s="1893" t="s">
        <v>564</v>
      </c>
      <c r="BO4" s="263">
        <f>BK4-0.01</f>
        <v>-4.3399999999999963</v>
      </c>
      <c r="BP4" s="266"/>
      <c r="BQ4" s="266"/>
      <c r="BR4" s="264"/>
      <c r="BS4" s="263">
        <f>BO4-0.01</f>
        <v>-4.3499999999999961</v>
      </c>
      <c r="BT4" s="266"/>
      <c r="BU4" s="266"/>
      <c r="BV4" s="264"/>
      <c r="BW4" s="1241">
        <f>BS4-0.01</f>
        <v>-4.3599999999999959</v>
      </c>
      <c r="BX4" s="1245"/>
      <c r="BY4" s="1245"/>
      <c r="BZ4" s="1242"/>
      <c r="CA4" s="1245">
        <f>BW4-0.01</f>
        <v>-4.3699999999999957</v>
      </c>
      <c r="CB4" s="266"/>
      <c r="CC4" s="266"/>
      <c r="CD4" s="264"/>
      <c r="CE4" s="263">
        <f>CA4-0.01</f>
        <v>-4.3799999999999955</v>
      </c>
      <c r="CF4" s="266"/>
      <c r="CG4" s="266"/>
      <c r="CH4" s="264"/>
      <c r="CI4" s="263">
        <f>CE4-0.01</f>
        <v>-4.3899999999999952</v>
      </c>
      <c r="CJ4" s="266"/>
      <c r="CK4" s="266"/>
      <c r="CL4" s="264"/>
      <c r="CM4" s="278"/>
      <c r="CN4" s="2182" t="s">
        <v>564</v>
      </c>
      <c r="CO4" s="1529">
        <f>CI4-0.01</f>
        <v>-4.399999999999995</v>
      </c>
      <c r="CP4" s="1531"/>
      <c r="CQ4" s="1531"/>
      <c r="CR4" s="1532"/>
      <c r="CS4" s="1531">
        <f>CO4-0.01</f>
        <v>-4.4099999999999948</v>
      </c>
      <c r="CT4" s="266"/>
      <c r="CU4" s="266"/>
      <c r="CV4" s="264"/>
      <c r="CW4" s="263">
        <f>CS4-0.01</f>
        <v>-4.4199999999999946</v>
      </c>
      <c r="CX4" s="266"/>
      <c r="CY4" s="266"/>
      <c r="CZ4" s="264"/>
      <c r="DA4" s="263">
        <f>CW4-0.01</f>
        <v>-4.4299999999999944</v>
      </c>
      <c r="DB4" s="266"/>
      <c r="DC4" s="266"/>
      <c r="DD4" s="264"/>
      <c r="DE4" s="1297">
        <f>DA4-0.01</f>
        <v>-4.4399999999999942</v>
      </c>
      <c r="DF4" s="1298"/>
    </row>
    <row r="5" spans="1:110" ht="12.75" customHeight="1">
      <c r="A5" s="107"/>
      <c r="B5" s="1894"/>
      <c r="C5" s="1907" t="s">
        <v>799</v>
      </c>
      <c r="D5" s="1923"/>
      <c r="E5" s="1923"/>
      <c r="F5" s="1923"/>
      <c r="G5" s="2145" t="s">
        <v>745</v>
      </c>
      <c r="H5" s="2146"/>
      <c r="I5" s="2133" t="s">
        <v>715</v>
      </c>
      <c r="J5" s="2134"/>
      <c r="K5" s="2134"/>
      <c r="L5" s="2135"/>
      <c r="M5" s="1956" t="s">
        <v>800</v>
      </c>
      <c r="N5" s="2036"/>
      <c r="O5" s="2036"/>
      <c r="P5" s="2036"/>
      <c r="Q5" s="1956" t="s">
        <v>801</v>
      </c>
      <c r="R5" s="1957"/>
      <c r="S5" s="1923" t="s">
        <v>716</v>
      </c>
      <c r="T5" s="1908"/>
      <c r="U5" s="1956" t="s">
        <v>803</v>
      </c>
      <c r="V5" s="1957"/>
      <c r="W5" s="107"/>
      <c r="X5" s="2006"/>
      <c r="Y5" s="2170" t="s">
        <v>101</v>
      </c>
      <c r="Z5" s="2171"/>
      <c r="AA5" s="2171"/>
      <c r="AB5" s="2172"/>
      <c r="AC5" s="2083" t="s">
        <v>102</v>
      </c>
      <c r="AD5" s="2124"/>
      <c r="AE5" s="2124"/>
      <c r="AF5" s="2084"/>
      <c r="AG5" s="1907" t="s">
        <v>717</v>
      </c>
      <c r="AH5" s="1923"/>
      <c r="AI5" s="1923"/>
      <c r="AJ5" s="1908"/>
      <c r="AK5" s="1907" t="s">
        <v>762</v>
      </c>
      <c r="AL5" s="1923"/>
      <c r="AM5" s="1923"/>
      <c r="AN5" s="1908"/>
      <c r="AO5" s="1907" t="s">
        <v>718</v>
      </c>
      <c r="AP5" s="1923"/>
      <c r="AQ5" s="1923"/>
      <c r="AR5" s="1908"/>
      <c r="AS5" s="1907" t="s">
        <v>719</v>
      </c>
      <c r="AT5" s="1923"/>
      <c r="AU5" s="1923"/>
      <c r="AV5" s="1908"/>
      <c r="AW5" s="107"/>
      <c r="AX5" s="1894"/>
      <c r="AY5" s="1907" t="s">
        <v>720</v>
      </c>
      <c r="AZ5" s="1923"/>
      <c r="BA5" s="1907" t="s">
        <v>721</v>
      </c>
      <c r="BB5" s="1908"/>
      <c r="BC5" s="1907" t="s">
        <v>722</v>
      </c>
      <c r="BD5" s="1908"/>
      <c r="BE5" s="1907" t="s">
        <v>723</v>
      </c>
      <c r="BF5" s="1923"/>
      <c r="BG5" s="1907" t="s">
        <v>724</v>
      </c>
      <c r="BH5" s="1923"/>
      <c r="BI5" s="1923"/>
      <c r="BJ5" s="1908"/>
      <c r="BK5" s="1907" t="s">
        <v>725</v>
      </c>
      <c r="BL5" s="1908"/>
      <c r="BM5" s="107"/>
      <c r="BN5" s="1894"/>
      <c r="BO5" s="1907" t="s">
        <v>726</v>
      </c>
      <c r="BP5" s="1923"/>
      <c r="BQ5" s="1923"/>
      <c r="BR5" s="1908"/>
      <c r="BS5" s="1907" t="s">
        <v>101</v>
      </c>
      <c r="BT5" s="1923"/>
      <c r="BU5" s="1923"/>
      <c r="BV5" s="1908"/>
      <c r="BW5" s="1907" t="s">
        <v>102</v>
      </c>
      <c r="BX5" s="1923"/>
      <c r="BY5" s="1923"/>
      <c r="BZ5" s="1908"/>
      <c r="CA5" s="1923" t="s">
        <v>103</v>
      </c>
      <c r="CB5" s="1923"/>
      <c r="CC5" s="1923"/>
      <c r="CD5" s="1908"/>
      <c r="CE5" s="1907" t="s">
        <v>106</v>
      </c>
      <c r="CF5" s="1923"/>
      <c r="CG5" s="1923"/>
      <c r="CH5" s="1908"/>
      <c r="CI5" s="1907" t="s">
        <v>104</v>
      </c>
      <c r="CJ5" s="1923"/>
      <c r="CK5" s="1923"/>
      <c r="CL5" s="1908"/>
      <c r="CM5" s="107"/>
      <c r="CN5" s="2183"/>
      <c r="CO5" s="1907" t="s">
        <v>727</v>
      </c>
      <c r="CP5" s="1923"/>
      <c r="CQ5" s="1923"/>
      <c r="CR5" s="1908"/>
      <c r="CS5" s="1923" t="s">
        <v>728</v>
      </c>
      <c r="CT5" s="1923"/>
      <c r="CU5" s="1923"/>
      <c r="CV5" s="1908"/>
      <c r="CW5" s="1907" t="s">
        <v>729</v>
      </c>
      <c r="CX5" s="1923"/>
      <c r="CY5" s="1923"/>
      <c r="CZ5" s="1908"/>
      <c r="DA5" s="1907" t="s">
        <v>730</v>
      </c>
      <c r="DB5" s="1923"/>
      <c r="DC5" s="1923"/>
      <c r="DD5" s="1908"/>
      <c r="DE5" s="1907" t="s">
        <v>105</v>
      </c>
      <c r="DF5" s="1908"/>
    </row>
    <row r="6" spans="1:110" ht="12.75" customHeight="1">
      <c r="A6" s="107"/>
      <c r="B6" s="1894"/>
      <c r="C6" s="1907"/>
      <c r="D6" s="1923"/>
      <c r="E6" s="1923"/>
      <c r="F6" s="1923"/>
      <c r="G6" s="2145"/>
      <c r="H6" s="2146"/>
      <c r="I6" s="2133"/>
      <c r="J6" s="2134"/>
      <c r="K6" s="2134"/>
      <c r="L6" s="2135"/>
      <c r="M6" s="1956"/>
      <c r="N6" s="2036"/>
      <c r="O6" s="2036"/>
      <c r="P6" s="2036"/>
      <c r="Q6" s="1956"/>
      <c r="R6" s="1957"/>
      <c r="S6" s="1923"/>
      <c r="T6" s="1908"/>
      <c r="U6" s="1956"/>
      <c r="V6" s="1957"/>
      <c r="W6" s="107"/>
      <c r="X6" s="2006"/>
      <c r="Y6" s="2170"/>
      <c r="Z6" s="2171"/>
      <c r="AA6" s="2171"/>
      <c r="AB6" s="2172"/>
      <c r="AC6" s="2083"/>
      <c r="AD6" s="2124"/>
      <c r="AE6" s="2124"/>
      <c r="AF6" s="2084"/>
      <c r="AG6" s="1907"/>
      <c r="AH6" s="1923"/>
      <c r="AI6" s="1923"/>
      <c r="AJ6" s="1908"/>
      <c r="AK6" s="1907"/>
      <c r="AL6" s="1923"/>
      <c r="AM6" s="1923"/>
      <c r="AN6" s="1908"/>
      <c r="AO6" s="1907"/>
      <c r="AP6" s="1923"/>
      <c r="AQ6" s="1923"/>
      <c r="AR6" s="1908"/>
      <c r="AS6" s="1907"/>
      <c r="AT6" s="1923"/>
      <c r="AU6" s="1923"/>
      <c r="AV6" s="1908"/>
      <c r="AW6" s="107"/>
      <c r="AX6" s="1894"/>
      <c r="AY6" s="1907"/>
      <c r="AZ6" s="1923"/>
      <c r="BA6" s="1907"/>
      <c r="BB6" s="1908"/>
      <c r="BC6" s="1907"/>
      <c r="BD6" s="1908"/>
      <c r="BE6" s="1907"/>
      <c r="BF6" s="1923"/>
      <c r="BG6" s="1907"/>
      <c r="BH6" s="1923"/>
      <c r="BI6" s="1923"/>
      <c r="BJ6" s="1908"/>
      <c r="BK6" s="1907"/>
      <c r="BL6" s="1908"/>
      <c r="BM6" s="107"/>
      <c r="BN6" s="1894"/>
      <c r="BO6" s="1907"/>
      <c r="BP6" s="1923"/>
      <c r="BQ6" s="1923"/>
      <c r="BR6" s="1908"/>
      <c r="BS6" s="1907"/>
      <c r="BT6" s="1923"/>
      <c r="BU6" s="1923"/>
      <c r="BV6" s="1908"/>
      <c r="BW6" s="1907"/>
      <c r="BX6" s="1923"/>
      <c r="BY6" s="1923"/>
      <c r="BZ6" s="1908"/>
      <c r="CA6" s="1923"/>
      <c r="CB6" s="1923"/>
      <c r="CC6" s="1923"/>
      <c r="CD6" s="1908"/>
      <c r="CE6" s="1907"/>
      <c r="CF6" s="1923"/>
      <c r="CG6" s="1923"/>
      <c r="CH6" s="1908"/>
      <c r="CI6" s="1907"/>
      <c r="CJ6" s="1923"/>
      <c r="CK6" s="1923"/>
      <c r="CL6" s="1908"/>
      <c r="CM6" s="107"/>
      <c r="CN6" s="2183"/>
      <c r="CO6" s="1907"/>
      <c r="CP6" s="1923"/>
      <c r="CQ6" s="1923"/>
      <c r="CR6" s="1908"/>
      <c r="CS6" s="1923"/>
      <c r="CT6" s="1923"/>
      <c r="CU6" s="1923"/>
      <c r="CV6" s="1908"/>
      <c r="CW6" s="1907"/>
      <c r="CX6" s="1923"/>
      <c r="CY6" s="1923"/>
      <c r="CZ6" s="1908"/>
      <c r="DA6" s="1907"/>
      <c r="DB6" s="1923"/>
      <c r="DC6" s="1923"/>
      <c r="DD6" s="1908"/>
      <c r="DE6" s="1907"/>
      <c r="DF6" s="1908"/>
    </row>
    <row r="7" spans="1:110">
      <c r="A7" s="107"/>
      <c r="B7" s="1894"/>
      <c r="C7" s="1907"/>
      <c r="D7" s="1923"/>
      <c r="E7" s="1923"/>
      <c r="F7" s="1923"/>
      <c r="G7" s="2145"/>
      <c r="H7" s="2146"/>
      <c r="I7" s="2133"/>
      <c r="J7" s="2134"/>
      <c r="K7" s="2134"/>
      <c r="L7" s="2135"/>
      <c r="M7" s="1956"/>
      <c r="N7" s="2036"/>
      <c r="O7" s="2036"/>
      <c r="P7" s="2036"/>
      <c r="Q7" s="1956"/>
      <c r="R7" s="1957"/>
      <c r="S7" s="410"/>
      <c r="T7" s="39"/>
      <c r="U7" s="1956"/>
      <c r="V7" s="1957"/>
      <c r="W7" s="107"/>
      <c r="X7" s="2006"/>
      <c r="Y7" s="2170"/>
      <c r="Z7" s="2171"/>
      <c r="AA7" s="2171"/>
      <c r="AB7" s="2172"/>
      <c r="AC7" s="2083"/>
      <c r="AD7" s="2124"/>
      <c r="AE7" s="2124"/>
      <c r="AF7" s="2084"/>
      <c r="AG7" s="1907"/>
      <c r="AH7" s="1923"/>
      <c r="AI7" s="1923"/>
      <c r="AJ7" s="1908"/>
      <c r="AK7" s="1907"/>
      <c r="AL7" s="1923"/>
      <c r="AM7" s="1923"/>
      <c r="AN7" s="1908"/>
      <c r="AO7" s="1907"/>
      <c r="AP7" s="1923"/>
      <c r="AQ7" s="1923"/>
      <c r="AR7" s="1908"/>
      <c r="AS7" s="1907"/>
      <c r="AT7" s="1923"/>
      <c r="AU7" s="1923"/>
      <c r="AV7" s="1908"/>
      <c r="AW7" s="107"/>
      <c r="AX7" s="1894"/>
      <c r="AY7" s="1907"/>
      <c r="AZ7" s="1923"/>
      <c r="BA7" s="1907"/>
      <c r="BB7" s="1908"/>
      <c r="BC7" s="1907"/>
      <c r="BD7" s="1908"/>
      <c r="BE7" s="45"/>
      <c r="BF7" s="49"/>
      <c r="BG7" s="1907"/>
      <c r="BH7" s="1923"/>
      <c r="BI7" s="1923"/>
      <c r="BJ7" s="1908"/>
      <c r="BK7" s="1907"/>
      <c r="BL7" s="1908"/>
      <c r="BM7" s="107"/>
      <c r="BN7" s="1894"/>
      <c r="BO7" s="1907"/>
      <c r="BP7" s="1923"/>
      <c r="BQ7" s="1923"/>
      <c r="BR7" s="1908"/>
      <c r="BS7" s="1907"/>
      <c r="BT7" s="1923"/>
      <c r="BU7" s="1923"/>
      <c r="BV7" s="1908"/>
      <c r="BW7" s="1907"/>
      <c r="BX7" s="1923"/>
      <c r="BY7" s="1923"/>
      <c r="BZ7" s="1908"/>
      <c r="CA7" s="1923"/>
      <c r="CB7" s="1923"/>
      <c r="CC7" s="1923"/>
      <c r="CD7" s="1908"/>
      <c r="CE7" s="1907"/>
      <c r="CF7" s="1923"/>
      <c r="CG7" s="1923"/>
      <c r="CH7" s="1908"/>
      <c r="CI7" s="1907"/>
      <c r="CJ7" s="1923"/>
      <c r="CK7" s="1923"/>
      <c r="CL7" s="1908"/>
      <c r="CM7" s="107"/>
      <c r="CN7" s="2183"/>
      <c r="CO7" s="1907"/>
      <c r="CP7" s="1923"/>
      <c r="CQ7" s="1923"/>
      <c r="CR7" s="1908"/>
      <c r="CS7" s="1923"/>
      <c r="CT7" s="1923"/>
      <c r="CU7" s="1923"/>
      <c r="CV7" s="1908"/>
      <c r="CW7" s="1907"/>
      <c r="CX7" s="1923"/>
      <c r="CY7" s="1923"/>
      <c r="CZ7" s="1908"/>
      <c r="DA7" s="1907"/>
      <c r="DB7" s="1923"/>
      <c r="DC7" s="1923"/>
      <c r="DD7" s="1908"/>
      <c r="DE7" s="1907"/>
      <c r="DF7" s="1908"/>
    </row>
    <row r="8" spans="1:110" ht="12.75" customHeight="1">
      <c r="A8" s="107"/>
      <c r="B8" s="1894"/>
      <c r="C8" s="1907"/>
      <c r="D8" s="1923"/>
      <c r="E8" s="1923"/>
      <c r="F8" s="1923"/>
      <c r="G8" s="2147"/>
      <c r="H8" s="2148"/>
      <c r="I8" s="2133"/>
      <c r="J8" s="2134"/>
      <c r="K8" s="2134"/>
      <c r="L8" s="2135"/>
      <c r="M8" s="1956"/>
      <c r="N8" s="2036"/>
      <c r="O8" s="2036"/>
      <c r="P8" s="2036"/>
      <c r="Q8" s="1956"/>
      <c r="R8" s="1957"/>
      <c r="S8" s="49"/>
      <c r="T8" s="39"/>
      <c r="U8" s="1956"/>
      <c r="V8" s="1957"/>
      <c r="W8" s="107"/>
      <c r="X8" s="2006"/>
      <c r="Y8" s="2170"/>
      <c r="Z8" s="2171"/>
      <c r="AA8" s="2171"/>
      <c r="AB8" s="2172"/>
      <c r="AC8" s="2083"/>
      <c r="AD8" s="2124"/>
      <c r="AE8" s="2124"/>
      <c r="AF8" s="2084"/>
      <c r="AG8" s="1907"/>
      <c r="AH8" s="1923"/>
      <c r="AI8" s="1923"/>
      <c r="AJ8" s="1908"/>
      <c r="AK8" s="1907"/>
      <c r="AL8" s="1923"/>
      <c r="AM8" s="1923"/>
      <c r="AN8" s="1908"/>
      <c r="AO8" s="1907"/>
      <c r="AP8" s="1923"/>
      <c r="AQ8" s="1923"/>
      <c r="AR8" s="1908"/>
      <c r="AS8" s="1907"/>
      <c r="AT8" s="1923"/>
      <c r="AU8" s="1923"/>
      <c r="AV8" s="1908"/>
      <c r="AW8" s="107"/>
      <c r="AX8" s="1894"/>
      <c r="AY8" s="1907"/>
      <c r="AZ8" s="1923"/>
      <c r="BA8" s="1907"/>
      <c r="BB8" s="1908"/>
      <c r="BC8" s="1907"/>
      <c r="BD8" s="1908"/>
      <c r="BE8" s="45" t="s">
        <v>89</v>
      </c>
      <c r="BF8" s="49">
        <v>1</v>
      </c>
      <c r="BG8" s="1907"/>
      <c r="BH8" s="1923"/>
      <c r="BI8" s="1923"/>
      <c r="BJ8" s="1908"/>
      <c r="BK8" s="1907"/>
      <c r="BL8" s="1908"/>
      <c r="BM8" s="107"/>
      <c r="BN8" s="1894"/>
      <c r="BO8" s="1907"/>
      <c r="BP8" s="1923"/>
      <c r="BQ8" s="1923"/>
      <c r="BR8" s="1908"/>
      <c r="BS8" s="1907"/>
      <c r="BT8" s="1923"/>
      <c r="BU8" s="1923"/>
      <c r="BV8" s="1908"/>
      <c r="BW8" s="1907"/>
      <c r="BX8" s="1923"/>
      <c r="BY8" s="1923"/>
      <c r="BZ8" s="1908"/>
      <c r="CA8" s="1923"/>
      <c r="CB8" s="1923"/>
      <c r="CC8" s="1923"/>
      <c r="CD8" s="1908"/>
      <c r="CE8" s="1907"/>
      <c r="CF8" s="1923"/>
      <c r="CG8" s="1923"/>
      <c r="CH8" s="1908"/>
      <c r="CI8" s="1907"/>
      <c r="CJ8" s="1923"/>
      <c r="CK8" s="1923"/>
      <c r="CL8" s="1908"/>
      <c r="CM8" s="107"/>
      <c r="CN8" s="2183"/>
      <c r="CO8" s="1907"/>
      <c r="CP8" s="1923"/>
      <c r="CQ8" s="1923"/>
      <c r="CR8" s="1908"/>
      <c r="CS8" s="1923"/>
      <c r="CT8" s="1923"/>
      <c r="CU8" s="1923"/>
      <c r="CV8" s="1908"/>
      <c r="CW8" s="1907"/>
      <c r="CX8" s="1923"/>
      <c r="CY8" s="1923"/>
      <c r="CZ8" s="1908"/>
      <c r="DA8" s="1907"/>
      <c r="DB8" s="1923"/>
      <c r="DC8" s="1923"/>
      <c r="DD8" s="1908"/>
      <c r="DE8" s="1907"/>
      <c r="DF8" s="1908"/>
    </row>
    <row r="9" spans="1:110" ht="12.75" customHeight="1">
      <c r="A9" s="107"/>
      <c r="B9" s="1894"/>
      <c r="C9" s="1907"/>
      <c r="D9" s="1923"/>
      <c r="E9" s="1923"/>
      <c r="F9" s="1923"/>
      <c r="G9" s="2094" t="s">
        <v>514</v>
      </c>
      <c r="H9" s="2100" t="s">
        <v>56</v>
      </c>
      <c r="I9" s="2133"/>
      <c r="J9" s="2134"/>
      <c r="K9" s="2134"/>
      <c r="L9" s="2135"/>
      <c r="M9" s="45"/>
      <c r="N9" s="49"/>
      <c r="O9" s="49"/>
      <c r="P9" s="49"/>
      <c r="Q9" s="1956"/>
      <c r="R9" s="1957"/>
      <c r="S9" s="1152" t="s">
        <v>526</v>
      </c>
      <c r="T9" s="1174" t="s">
        <v>56</v>
      </c>
      <c r="U9" s="1956"/>
      <c r="V9" s="1957"/>
      <c r="W9" s="107"/>
      <c r="X9" s="2006"/>
      <c r="Y9" s="1478" t="s">
        <v>702</v>
      </c>
      <c r="Z9" s="1479" t="s">
        <v>56</v>
      </c>
      <c r="AA9" s="1480"/>
      <c r="AB9" s="1481"/>
      <c r="AC9" s="1183" t="s">
        <v>710</v>
      </c>
      <c r="AD9" s="1184" t="s">
        <v>56</v>
      </c>
      <c r="AE9" s="1189"/>
      <c r="AF9" s="1188"/>
      <c r="AG9" s="1907"/>
      <c r="AH9" s="1923"/>
      <c r="AI9" s="1923"/>
      <c r="AJ9" s="1908"/>
      <c r="AK9" s="1907"/>
      <c r="AL9" s="1923"/>
      <c r="AM9" s="1923"/>
      <c r="AN9" s="1908"/>
      <c r="AO9" s="45"/>
      <c r="AP9" s="49"/>
      <c r="AQ9" s="49"/>
      <c r="AR9" s="39"/>
      <c r="AS9" s="45"/>
      <c r="AT9" s="49"/>
      <c r="AU9" s="49"/>
      <c r="AV9" s="39"/>
      <c r="AW9" s="107"/>
      <c r="AX9" s="1894"/>
      <c r="AY9" s="1907"/>
      <c r="AZ9" s="1923"/>
      <c r="BA9" s="1907"/>
      <c r="BB9" s="1908"/>
      <c r="BE9" s="194" t="s">
        <v>90</v>
      </c>
      <c r="BF9" s="1008">
        <v>2</v>
      </c>
      <c r="BG9" s="1907"/>
      <c r="BH9" s="1923"/>
      <c r="BI9" s="1923"/>
      <c r="BJ9" s="1908"/>
      <c r="BK9" s="2094" t="s">
        <v>514</v>
      </c>
      <c r="BL9" s="2100" t="s">
        <v>56</v>
      </c>
      <c r="BM9" s="107"/>
      <c r="BN9" s="1894"/>
      <c r="BO9" s="1907"/>
      <c r="BP9" s="1923"/>
      <c r="BQ9" s="1923"/>
      <c r="BR9" s="1908"/>
      <c r="BS9" s="1183" t="s">
        <v>702</v>
      </c>
      <c r="BT9" s="1184" t="s">
        <v>56</v>
      </c>
      <c r="BU9" s="1187"/>
      <c r="BV9" s="1188"/>
      <c r="BW9" s="2176" t="s">
        <v>710</v>
      </c>
      <c r="BX9" s="2177"/>
      <c r="BY9" s="2177"/>
      <c r="BZ9" s="1260" t="s">
        <v>56</v>
      </c>
      <c r="CA9" s="1246"/>
      <c r="CB9" s="49"/>
      <c r="CC9" s="49"/>
      <c r="CD9" s="39"/>
      <c r="CE9" s="1907"/>
      <c r="CF9" s="1923"/>
      <c r="CG9" s="1923"/>
      <c r="CH9" s="1908"/>
      <c r="CI9" s="45"/>
      <c r="CJ9" s="49"/>
      <c r="CK9" s="49"/>
      <c r="CL9" s="39"/>
      <c r="CM9" s="107"/>
      <c r="CN9" s="2183"/>
      <c r="CO9" s="194" t="s">
        <v>115</v>
      </c>
      <c r="CP9" s="1536" t="s">
        <v>56</v>
      </c>
      <c r="CQ9" s="196"/>
      <c r="CR9" s="608"/>
      <c r="CS9" s="1533"/>
      <c r="CT9" s="49"/>
      <c r="CU9" s="49"/>
      <c r="CV9" s="39"/>
      <c r="CW9" s="45"/>
      <c r="CX9" s="49"/>
      <c r="CY9" s="49"/>
      <c r="CZ9" s="39"/>
      <c r="DA9" s="45"/>
      <c r="DB9" s="49"/>
      <c r="DC9" s="49"/>
      <c r="DD9" s="39"/>
      <c r="DE9" s="194" t="s">
        <v>89</v>
      </c>
      <c r="DF9" s="1257">
        <v>1</v>
      </c>
    </row>
    <row r="10" spans="1:110" ht="12.75" customHeight="1">
      <c r="A10" s="107"/>
      <c r="B10" s="1894"/>
      <c r="C10" s="1907"/>
      <c r="D10" s="1923"/>
      <c r="E10" s="1923"/>
      <c r="F10" s="1923"/>
      <c r="G10" s="2094"/>
      <c r="H10" s="2100"/>
      <c r="I10" s="49"/>
      <c r="J10" s="49"/>
      <c r="K10" s="49"/>
      <c r="L10" s="827"/>
      <c r="M10" s="2112" t="s">
        <v>554</v>
      </c>
      <c r="N10" s="2113"/>
      <c r="O10" s="2113"/>
      <c r="P10" s="2113"/>
      <c r="Q10" s="1956"/>
      <c r="R10" s="1957"/>
      <c r="S10" s="1152" t="s">
        <v>527</v>
      </c>
      <c r="T10" s="1174" t="s">
        <v>57</v>
      </c>
      <c r="U10" s="49"/>
      <c r="V10" s="39"/>
      <c r="W10" s="107"/>
      <c r="X10" s="2006"/>
      <c r="Y10" s="1478" t="s">
        <v>703</v>
      </c>
      <c r="Z10" s="1479" t="s">
        <v>57</v>
      </c>
      <c r="AA10" s="1482" t="s">
        <v>19</v>
      </c>
      <c r="AB10" s="1171">
        <f>AG4</f>
        <v>-4.2399999999999984</v>
      </c>
      <c r="AC10" s="1183" t="s">
        <v>711</v>
      </c>
      <c r="AD10" s="1184" t="s">
        <v>57</v>
      </c>
      <c r="AE10" s="1189"/>
      <c r="AF10" s="1191"/>
      <c r="AG10" s="2155"/>
      <c r="AH10" s="2156"/>
      <c r="AI10" s="2156"/>
      <c r="AJ10" s="2157"/>
      <c r="AK10" s="45"/>
      <c r="AL10" s="49"/>
      <c r="AM10" s="49"/>
      <c r="AN10" s="827"/>
      <c r="AO10" s="2173" t="s">
        <v>112</v>
      </c>
      <c r="AP10" s="1180"/>
      <c r="AQ10" s="1010"/>
      <c r="AR10" s="1155"/>
      <c r="AS10" s="194" t="s">
        <v>115</v>
      </c>
      <c r="AT10" s="1249" t="s">
        <v>56</v>
      </c>
      <c r="AU10" s="196"/>
      <c r="AV10" s="608"/>
      <c r="AW10" s="107"/>
      <c r="AX10" s="1894"/>
      <c r="BA10" s="1907"/>
      <c r="BB10" s="1908"/>
      <c r="BC10" s="1013" t="s">
        <v>111</v>
      </c>
      <c r="BD10" s="1256">
        <v>1</v>
      </c>
      <c r="BE10" s="194" t="s">
        <v>91</v>
      </c>
      <c r="BF10" s="1008">
        <v>3</v>
      </c>
      <c r="BG10" s="1907"/>
      <c r="BH10" s="1923"/>
      <c r="BI10" s="1923"/>
      <c r="BJ10" s="1908"/>
      <c r="BK10" s="2094"/>
      <c r="BL10" s="2100"/>
      <c r="BM10" s="107"/>
      <c r="BN10" s="1894"/>
      <c r="BO10" s="1907"/>
      <c r="BP10" s="1923"/>
      <c r="BQ10" s="1923"/>
      <c r="BR10" s="1908"/>
      <c r="BS10" s="1183" t="s">
        <v>703</v>
      </c>
      <c r="BT10" s="1184" t="s">
        <v>57</v>
      </c>
      <c r="BU10" s="1189" t="s">
        <v>19</v>
      </c>
      <c r="BV10" s="1663">
        <f>CO4</f>
        <v>-4.399999999999995</v>
      </c>
      <c r="BW10" s="2176" t="s">
        <v>711</v>
      </c>
      <c r="BX10" s="2177"/>
      <c r="BY10" s="2177"/>
      <c r="BZ10" s="1260" t="s">
        <v>57</v>
      </c>
      <c r="CA10" s="833" t="s">
        <v>111</v>
      </c>
      <c r="CB10" s="49">
        <v>1</v>
      </c>
      <c r="CC10" s="49"/>
      <c r="CD10" s="827"/>
      <c r="CE10" s="45"/>
      <c r="CF10" s="49"/>
      <c r="CG10" s="49"/>
      <c r="CH10" s="827"/>
      <c r="CI10" s="45" t="s">
        <v>112</v>
      </c>
      <c r="CJ10" s="410">
        <v>1</v>
      </c>
      <c r="CK10" s="49"/>
      <c r="CL10" s="827"/>
      <c r="CM10" s="107"/>
      <c r="CN10" s="2183"/>
      <c r="CO10" s="194" t="s">
        <v>116</v>
      </c>
      <c r="CP10" s="1536" t="s">
        <v>57</v>
      </c>
      <c r="CQ10" s="822"/>
      <c r="CR10" s="1195"/>
      <c r="CS10" s="196" t="s">
        <v>119</v>
      </c>
      <c r="CT10" s="196">
        <v>1</v>
      </c>
      <c r="CU10" s="196"/>
      <c r="CV10" s="1008"/>
      <c r="CW10" s="194" t="s">
        <v>124</v>
      </c>
      <c r="CX10" s="196">
        <v>1</v>
      </c>
      <c r="CY10" s="196"/>
      <c r="CZ10" s="1008"/>
      <c r="DA10" s="570" t="s">
        <v>111</v>
      </c>
      <c r="DB10" s="1010">
        <v>1</v>
      </c>
      <c r="DC10" s="1010"/>
      <c r="DD10" s="1340"/>
      <c r="DE10" s="194" t="s">
        <v>90</v>
      </c>
      <c r="DF10" s="1257">
        <v>2</v>
      </c>
    </row>
    <row r="11" spans="1:110" ht="12.75" customHeight="1">
      <c r="A11" s="107"/>
      <c r="B11" s="1894"/>
      <c r="C11" s="1907"/>
      <c r="D11" s="1923"/>
      <c r="E11" s="1923"/>
      <c r="F11" s="1923"/>
      <c r="G11" s="853" t="s">
        <v>515</v>
      </c>
      <c r="H11" s="858" t="s">
        <v>57</v>
      </c>
      <c r="I11" s="49"/>
      <c r="J11" s="49"/>
      <c r="K11" s="826"/>
      <c r="L11" s="186"/>
      <c r="M11" s="2112"/>
      <c r="N11" s="2113"/>
      <c r="O11" s="2113"/>
      <c r="P11" s="2113"/>
      <c r="Q11" s="1956"/>
      <c r="R11" s="1957"/>
      <c r="S11" s="1152" t="s">
        <v>528</v>
      </c>
      <c r="T11" s="1174" t="s">
        <v>58</v>
      </c>
      <c r="U11" s="49"/>
      <c r="V11" s="39"/>
      <c r="W11" s="107"/>
      <c r="X11" s="2006"/>
      <c r="Y11" s="1478" t="s">
        <v>704</v>
      </c>
      <c r="Z11" s="1479" t="s">
        <v>58</v>
      </c>
      <c r="AA11" s="1482" t="s">
        <v>19</v>
      </c>
      <c r="AB11" s="1171">
        <f>AG4</f>
        <v>-4.2399999999999984</v>
      </c>
      <c r="AC11" s="1183" t="s">
        <v>712</v>
      </c>
      <c r="AD11" s="1184" t="s">
        <v>58</v>
      </c>
      <c r="AE11" s="1192"/>
      <c r="AF11" s="1193"/>
      <c r="AG11" s="1007" t="s">
        <v>111</v>
      </c>
      <c r="AH11" s="196">
        <v>1</v>
      </c>
      <c r="AI11" s="196"/>
      <c r="AJ11" s="1008"/>
      <c r="AK11" s="45"/>
      <c r="AL11" s="49"/>
      <c r="AM11" s="826"/>
      <c r="AN11" s="186"/>
      <c r="AO11" s="2174"/>
      <c r="AP11" s="1181">
        <v>1</v>
      </c>
      <c r="AQ11" s="1156"/>
      <c r="AR11" s="1157"/>
      <c r="AS11" s="194" t="s">
        <v>116</v>
      </c>
      <c r="AT11" s="1249" t="s">
        <v>57</v>
      </c>
      <c r="AU11" s="822"/>
      <c r="AV11" s="1195"/>
      <c r="AW11" s="107"/>
      <c r="AX11" s="1894"/>
      <c r="AY11" s="194" t="s">
        <v>119</v>
      </c>
      <c r="AZ11" s="196">
        <v>1</v>
      </c>
      <c r="BA11" s="1258"/>
      <c r="BB11" s="1259"/>
      <c r="BC11" s="2136" t="s">
        <v>763</v>
      </c>
      <c r="BD11" s="2132"/>
      <c r="BE11" s="194" t="s">
        <v>92</v>
      </c>
      <c r="BF11" s="1008">
        <v>4</v>
      </c>
      <c r="BG11" s="1907"/>
      <c r="BH11" s="1923"/>
      <c r="BI11" s="1923"/>
      <c r="BJ11" s="1908"/>
      <c r="BK11" s="853" t="s">
        <v>515</v>
      </c>
      <c r="BL11" s="858" t="s">
        <v>57</v>
      </c>
      <c r="BM11" s="107"/>
      <c r="BN11" s="1894"/>
      <c r="BO11" s="1907"/>
      <c r="BP11" s="1923"/>
      <c r="BQ11" s="1923"/>
      <c r="BR11" s="1908"/>
      <c r="BS11" s="1183" t="s">
        <v>704</v>
      </c>
      <c r="BT11" s="1184" t="s">
        <v>58</v>
      </c>
      <c r="BU11" s="1189" t="s">
        <v>19</v>
      </c>
      <c r="BV11" s="1663">
        <f>BV10</f>
        <v>-4.399999999999995</v>
      </c>
      <c r="BW11" s="2176" t="s">
        <v>712</v>
      </c>
      <c r="BX11" s="2177"/>
      <c r="BY11" s="2177"/>
      <c r="BZ11" s="1260" t="s">
        <v>58</v>
      </c>
      <c r="CA11" s="833" t="s">
        <v>110</v>
      </c>
      <c r="CB11" s="49">
        <v>2</v>
      </c>
      <c r="CC11" s="826"/>
      <c r="CD11" s="186"/>
      <c r="CE11" s="45"/>
      <c r="CF11" s="49"/>
      <c r="CG11" s="826"/>
      <c r="CH11" s="186"/>
      <c r="CI11" s="45" t="s">
        <v>113</v>
      </c>
      <c r="CJ11" s="410">
        <v>2</v>
      </c>
      <c r="CK11" s="826"/>
      <c r="CL11" s="186"/>
      <c r="CM11" s="107"/>
      <c r="CN11" s="2183"/>
      <c r="CO11" s="194" t="s">
        <v>117</v>
      </c>
      <c r="CP11" s="1536" t="s">
        <v>58</v>
      </c>
      <c r="CQ11" s="196"/>
      <c r="CR11" s="1008"/>
      <c r="CS11" s="196" t="s">
        <v>120</v>
      </c>
      <c r="CT11" s="196">
        <v>2</v>
      </c>
      <c r="CU11" s="196"/>
      <c r="CV11" s="608"/>
      <c r="CW11" s="194" t="s">
        <v>125</v>
      </c>
      <c r="CX11" s="196">
        <v>2</v>
      </c>
      <c r="CY11" s="196"/>
      <c r="CZ11" s="608"/>
      <c r="DA11" s="2128" t="s">
        <v>99</v>
      </c>
      <c r="DB11" s="2129"/>
      <c r="DC11" s="2129"/>
      <c r="DD11" s="2130"/>
      <c r="DE11" s="194" t="s">
        <v>91</v>
      </c>
      <c r="DF11" s="1257">
        <v>3</v>
      </c>
    </row>
    <row r="12" spans="1:110" ht="12.75" customHeight="1">
      <c r="A12" s="107"/>
      <c r="B12" s="1894"/>
      <c r="C12" s="1907"/>
      <c r="D12" s="1923"/>
      <c r="E12" s="1923"/>
      <c r="F12" s="1923"/>
      <c r="G12" s="853" t="s">
        <v>516</v>
      </c>
      <c r="H12" s="858" t="s">
        <v>58</v>
      </c>
      <c r="I12" s="1007" t="s">
        <v>111</v>
      </c>
      <c r="J12" s="196">
        <v>1</v>
      </c>
      <c r="K12" s="196"/>
      <c r="L12" s="1008"/>
      <c r="M12" s="2112"/>
      <c r="N12" s="2113"/>
      <c r="O12" s="2113"/>
      <c r="P12" s="2113"/>
      <c r="Q12" s="925"/>
      <c r="R12" s="39"/>
      <c r="S12" s="2149" t="s">
        <v>529</v>
      </c>
      <c r="T12" s="2150" t="s">
        <v>59</v>
      </c>
      <c r="U12" s="2181" t="s">
        <v>897</v>
      </c>
      <c r="V12" s="39"/>
      <c r="W12" s="107"/>
      <c r="X12" s="2006"/>
      <c r="Y12" s="1483" t="s">
        <v>705</v>
      </c>
      <c r="Z12" s="1479" t="s">
        <v>59</v>
      </c>
      <c r="AA12" s="1482" t="s">
        <v>19</v>
      </c>
      <c r="AB12" s="1171">
        <f>AG4</f>
        <v>-4.2399999999999984</v>
      </c>
      <c r="AC12" s="1183" t="s">
        <v>713</v>
      </c>
      <c r="AD12" s="1184" t="s">
        <v>59</v>
      </c>
      <c r="AE12" s="1189"/>
      <c r="AF12" s="1188"/>
      <c r="AG12" s="1009" t="s">
        <v>110</v>
      </c>
      <c r="AH12" s="1010">
        <v>2</v>
      </c>
      <c r="AI12" s="1010"/>
      <c r="AJ12" s="1011"/>
      <c r="AK12" s="45"/>
      <c r="AL12" s="49"/>
      <c r="AM12" s="49"/>
      <c r="AN12" s="39"/>
      <c r="AO12" s="2173" t="s">
        <v>113</v>
      </c>
      <c r="AP12" s="1180"/>
      <c r="AQ12" s="1010"/>
      <c r="AR12" s="1011"/>
      <c r="AS12" s="194" t="s">
        <v>117</v>
      </c>
      <c r="AT12" s="1249" t="s">
        <v>58</v>
      </c>
      <c r="AU12" s="196"/>
      <c r="AV12" s="1008"/>
      <c r="AW12" s="107"/>
      <c r="AX12" s="1894"/>
      <c r="AY12" s="194" t="s">
        <v>120</v>
      </c>
      <c r="AZ12" s="196">
        <v>2</v>
      </c>
      <c r="BA12" s="194" t="s">
        <v>124</v>
      </c>
      <c r="BB12" s="1008">
        <v>1</v>
      </c>
      <c r="BC12" s="1014" t="s">
        <v>110</v>
      </c>
      <c r="BD12" s="1257">
        <v>2</v>
      </c>
      <c r="BE12" s="194" t="s">
        <v>93</v>
      </c>
      <c r="BF12" s="1008">
        <v>5</v>
      </c>
      <c r="BG12" s="1907"/>
      <c r="BH12" s="1923"/>
      <c r="BI12" s="1923"/>
      <c r="BJ12" s="1908"/>
      <c r="BK12" s="853" t="s">
        <v>516</v>
      </c>
      <c r="BL12" s="858" t="s">
        <v>58</v>
      </c>
      <c r="BM12" s="107"/>
      <c r="BN12" s="1894"/>
      <c r="BO12" s="1907"/>
      <c r="BP12" s="49"/>
      <c r="BQ12" s="49"/>
      <c r="BR12" s="39"/>
      <c r="BS12" s="1190" t="s">
        <v>705</v>
      </c>
      <c r="BT12" s="1184" t="s">
        <v>59</v>
      </c>
      <c r="BU12" s="1189" t="s">
        <v>19</v>
      </c>
      <c r="BV12" s="1663">
        <f>BV11</f>
        <v>-4.399999999999995</v>
      </c>
      <c r="BW12" s="2176" t="s">
        <v>713</v>
      </c>
      <c r="BX12" s="2177"/>
      <c r="BY12" s="2177"/>
      <c r="BZ12" s="1260" t="s">
        <v>59</v>
      </c>
      <c r="CA12" s="1246"/>
      <c r="CB12" s="49"/>
      <c r="CC12" s="49"/>
      <c r="CD12" s="39"/>
      <c r="CE12" s="45"/>
      <c r="CF12" s="49"/>
      <c r="CG12" s="49"/>
      <c r="CH12" s="39"/>
      <c r="CI12" s="45" t="s">
        <v>114</v>
      </c>
      <c r="CJ12" s="410">
        <v>3</v>
      </c>
      <c r="CK12" s="49"/>
      <c r="CL12" s="39"/>
      <c r="CM12" s="107"/>
      <c r="CN12" s="2183"/>
      <c r="CO12" s="194" t="s">
        <v>118</v>
      </c>
      <c r="CP12" s="1536" t="s">
        <v>59</v>
      </c>
      <c r="CQ12" s="196"/>
      <c r="CR12" s="1008"/>
      <c r="CS12" s="196" t="s">
        <v>121</v>
      </c>
      <c r="CT12" s="196">
        <v>3</v>
      </c>
      <c r="CU12" s="822"/>
      <c r="CV12" s="1195"/>
      <c r="CW12" s="194" t="s">
        <v>805</v>
      </c>
      <c r="CX12" s="196">
        <v>3</v>
      </c>
      <c r="CY12" s="822"/>
      <c r="CZ12" s="1195"/>
      <c r="DA12" s="194" t="s">
        <v>110</v>
      </c>
      <c r="DB12" s="196">
        <v>2</v>
      </c>
      <c r="DC12" s="196"/>
      <c r="DD12" s="608"/>
      <c r="DE12" s="194" t="s">
        <v>92</v>
      </c>
      <c r="DF12" s="1257">
        <v>4</v>
      </c>
    </row>
    <row r="13" spans="1:110" ht="12.75" customHeight="1">
      <c r="A13" s="107"/>
      <c r="B13" s="1894"/>
      <c r="C13" s="1907"/>
      <c r="D13" s="1923"/>
      <c r="E13" s="1923"/>
      <c r="F13" s="1923"/>
      <c r="G13" s="2094" t="s">
        <v>517</v>
      </c>
      <c r="H13" s="2100" t="s">
        <v>59</v>
      </c>
      <c r="I13" s="1009" t="s">
        <v>110</v>
      </c>
      <c r="J13" s="1010">
        <v>2</v>
      </c>
      <c r="K13" s="1010"/>
      <c r="L13" s="1011"/>
      <c r="M13" s="2112"/>
      <c r="N13" s="2113"/>
      <c r="O13" s="2113"/>
      <c r="P13" s="2113"/>
      <c r="Q13" s="925"/>
      <c r="R13" s="39"/>
      <c r="S13" s="2149"/>
      <c r="T13" s="2150"/>
      <c r="U13" s="2181"/>
      <c r="V13" s="39"/>
      <c r="W13" s="107"/>
      <c r="X13" s="2006"/>
      <c r="Y13" s="1483" t="s">
        <v>706</v>
      </c>
      <c r="Z13" s="1479" t="s">
        <v>60</v>
      </c>
      <c r="AA13" s="1482" t="s">
        <v>19</v>
      </c>
      <c r="AB13" s="1171">
        <f>AG4</f>
        <v>-4.2399999999999984</v>
      </c>
      <c r="AC13" s="2190" t="s">
        <v>714</v>
      </c>
      <c r="AD13" s="2178" t="s">
        <v>60</v>
      </c>
      <c r="AE13" s="1498"/>
      <c r="AF13" s="1499"/>
      <c r="AG13" s="1012" t="s">
        <v>19</v>
      </c>
      <c r="AH13" s="2151">
        <f>AS4</f>
        <v>-4.2699999999999978</v>
      </c>
      <c r="AI13" s="2151"/>
      <c r="AJ13" s="2152"/>
      <c r="AK13" s="45"/>
      <c r="AL13" s="49"/>
      <c r="AM13" s="49"/>
      <c r="AN13" s="39"/>
      <c r="AO13" s="2174"/>
      <c r="AP13" s="1182">
        <v>2</v>
      </c>
      <c r="AQ13" s="1026"/>
      <c r="AR13" s="1005"/>
      <c r="AS13" s="194" t="s">
        <v>118</v>
      </c>
      <c r="AT13" s="1249" t="s">
        <v>59</v>
      </c>
      <c r="AU13" s="196"/>
      <c r="AV13" s="1008"/>
      <c r="AW13" s="107"/>
      <c r="AX13" s="1894"/>
      <c r="AY13" s="194" t="s">
        <v>121</v>
      </c>
      <c r="AZ13" s="196">
        <v>3</v>
      </c>
      <c r="BA13" s="194" t="s">
        <v>125</v>
      </c>
      <c r="BB13" s="1008">
        <v>2</v>
      </c>
      <c r="BC13" s="1132"/>
      <c r="BD13" s="1134"/>
      <c r="BE13" s="194" t="s">
        <v>94</v>
      </c>
      <c r="BF13" s="1008">
        <v>6</v>
      </c>
      <c r="BG13" s="45"/>
      <c r="BH13" s="49"/>
      <c r="BI13" s="49"/>
      <c r="BJ13" s="39"/>
      <c r="BK13" s="2094" t="s">
        <v>517</v>
      </c>
      <c r="BL13" s="2100" t="s">
        <v>59</v>
      </c>
      <c r="BM13" s="107"/>
      <c r="BN13" s="1894"/>
      <c r="BO13" s="1907"/>
      <c r="BP13" s="49"/>
      <c r="BQ13" s="49"/>
      <c r="BR13" s="39"/>
      <c r="BS13" s="1190" t="s">
        <v>706</v>
      </c>
      <c r="BT13" s="1184" t="s">
        <v>60</v>
      </c>
      <c r="BU13" s="1189" t="s">
        <v>19</v>
      </c>
      <c r="BV13" s="1663">
        <f>BV12</f>
        <v>-4.399999999999995</v>
      </c>
      <c r="BW13" s="2176" t="s">
        <v>714</v>
      </c>
      <c r="BX13" s="2177"/>
      <c r="BY13" s="2177"/>
      <c r="BZ13" s="2140" t="s">
        <v>60</v>
      </c>
      <c r="CA13" s="1246"/>
      <c r="CB13" s="49"/>
      <c r="CC13" s="49"/>
      <c r="CD13" s="39"/>
      <c r="CE13" s="45"/>
      <c r="CF13" s="49"/>
      <c r="CG13" s="49"/>
      <c r="CH13" s="39"/>
      <c r="CI13" s="1907" t="s">
        <v>579</v>
      </c>
      <c r="CJ13" s="1958">
        <v>4</v>
      </c>
      <c r="CK13" s="49"/>
      <c r="CL13" s="39"/>
      <c r="CM13" s="107"/>
      <c r="CN13" s="2183"/>
      <c r="CO13" s="1650" t="s">
        <v>898</v>
      </c>
      <c r="CP13" s="1664" t="s">
        <v>60</v>
      </c>
      <c r="CQ13" s="1665"/>
      <c r="CR13" s="1008"/>
      <c r="CS13" s="1535" t="s">
        <v>122</v>
      </c>
      <c r="CT13" s="196">
        <v>4</v>
      </c>
      <c r="CU13" s="196"/>
      <c r="CV13" s="1008"/>
      <c r="CW13" s="1135" t="s">
        <v>127</v>
      </c>
      <c r="CX13" s="196">
        <v>4</v>
      </c>
      <c r="CY13" s="196"/>
      <c r="CZ13" s="1008"/>
      <c r="DA13" s="1907"/>
      <c r="DB13" s="49"/>
      <c r="DC13" s="49"/>
      <c r="DD13" s="39"/>
      <c r="DE13" s="194" t="s">
        <v>93</v>
      </c>
      <c r="DF13" s="1257">
        <v>5</v>
      </c>
    </row>
    <row r="14" spans="1:110" ht="12.75" customHeight="1">
      <c r="A14" s="107"/>
      <c r="B14" s="1894"/>
      <c r="C14" s="1907"/>
      <c r="D14" s="1923"/>
      <c r="E14" s="1923"/>
      <c r="F14" s="1923"/>
      <c r="G14" s="2094"/>
      <c r="H14" s="2100"/>
      <c r="I14" s="1012" t="s">
        <v>19</v>
      </c>
      <c r="J14" s="2151">
        <f>U4</f>
        <v>-4.2099999999999991</v>
      </c>
      <c r="K14" s="2151"/>
      <c r="L14" s="2152"/>
      <c r="M14" s="45"/>
      <c r="N14" s="49"/>
      <c r="O14" s="49"/>
      <c r="P14" s="49"/>
      <c r="Q14" s="45"/>
      <c r="R14" s="39"/>
      <c r="S14" s="1152" t="s">
        <v>530</v>
      </c>
      <c r="T14" s="1174" t="s">
        <v>60</v>
      </c>
      <c r="U14" s="2181"/>
      <c r="V14" s="39"/>
      <c r="W14" s="107"/>
      <c r="X14" s="2006"/>
      <c r="Y14" s="2185" t="s">
        <v>707</v>
      </c>
      <c r="Z14" s="2178" t="s">
        <v>62</v>
      </c>
      <c r="AA14" s="2178" t="s">
        <v>19</v>
      </c>
      <c r="AB14" s="2188">
        <f>AG4</f>
        <v>-4.2399999999999984</v>
      </c>
      <c r="AC14" s="2191"/>
      <c r="AD14" s="2179"/>
      <c r="AE14" s="1498"/>
      <c r="AF14" s="1499"/>
      <c r="AG14" s="45"/>
      <c r="AH14" s="49"/>
      <c r="AI14" s="49"/>
      <c r="AJ14" s="39"/>
      <c r="AK14" s="45"/>
      <c r="AL14" s="49"/>
      <c r="AM14" s="49"/>
      <c r="AN14" s="39"/>
      <c r="AO14" s="1183" t="s">
        <v>114</v>
      </c>
      <c r="AP14" s="1184">
        <v>3</v>
      </c>
      <c r="AQ14" s="196"/>
      <c r="AR14" s="39"/>
      <c r="AS14" s="1661" t="s">
        <v>898</v>
      </c>
      <c r="AT14" s="1662" t="s">
        <v>60</v>
      </c>
      <c r="AV14" s="1008"/>
      <c r="AW14" s="107"/>
      <c r="AX14" s="1894"/>
      <c r="AY14" s="1247" t="s">
        <v>122</v>
      </c>
      <c r="AZ14" s="196">
        <v>4</v>
      </c>
      <c r="BA14" s="194" t="s">
        <v>126</v>
      </c>
      <c r="BB14" s="1008">
        <v>3</v>
      </c>
      <c r="BC14" s="1923"/>
      <c r="BD14" s="49"/>
      <c r="BE14" s="194" t="s">
        <v>95</v>
      </c>
      <c r="BF14" s="1008">
        <v>7</v>
      </c>
      <c r="BG14" s="45"/>
      <c r="BH14" s="49"/>
      <c r="BI14" s="49"/>
      <c r="BJ14" s="39"/>
      <c r="BK14" s="2094"/>
      <c r="BL14" s="2100"/>
      <c r="BM14" s="107"/>
      <c r="BN14" s="1894"/>
      <c r="BO14" s="1907"/>
      <c r="BP14" s="49"/>
      <c r="BQ14" s="49"/>
      <c r="BR14" s="39"/>
      <c r="BS14" s="2143" t="s">
        <v>707</v>
      </c>
      <c r="BT14" s="2175" t="s">
        <v>62</v>
      </c>
      <c r="BU14" s="1189" t="s">
        <v>19</v>
      </c>
      <c r="BV14" s="1663">
        <f>BV13</f>
        <v>-4.399999999999995</v>
      </c>
      <c r="BW14" s="2176"/>
      <c r="BX14" s="2177"/>
      <c r="BY14" s="2177"/>
      <c r="BZ14" s="2141"/>
      <c r="CA14" s="1246"/>
      <c r="CB14" s="49"/>
      <c r="CC14" s="49"/>
      <c r="CD14" s="39"/>
      <c r="CE14" s="45"/>
      <c r="CF14" s="49"/>
      <c r="CG14" s="49"/>
      <c r="CH14" s="39"/>
      <c r="CI14" s="1907"/>
      <c r="CJ14" s="1958"/>
      <c r="CK14" s="49"/>
      <c r="CL14" s="39"/>
      <c r="CM14" s="107"/>
      <c r="CN14" s="2183"/>
      <c r="CO14" s="194" t="s">
        <v>98</v>
      </c>
      <c r="CP14" s="1536" t="s">
        <v>109</v>
      </c>
      <c r="CQ14" s="196"/>
      <c r="CR14" s="1528"/>
      <c r="CS14" s="1535" t="s">
        <v>123</v>
      </c>
      <c r="CT14" s="196">
        <v>5</v>
      </c>
      <c r="CU14" s="196"/>
      <c r="CV14" s="1008"/>
      <c r="CW14" s="1135" t="s">
        <v>128</v>
      </c>
      <c r="CX14" s="196">
        <v>5</v>
      </c>
      <c r="CY14" s="196"/>
      <c r="CZ14" s="1008"/>
      <c r="DA14" s="1907"/>
      <c r="DB14" s="49"/>
      <c r="DC14" s="49"/>
      <c r="DD14" s="39"/>
      <c r="DE14" s="194" t="s">
        <v>94</v>
      </c>
      <c r="DF14" s="1257">
        <v>6</v>
      </c>
    </row>
    <row r="15" spans="1:110" ht="12.75" customHeight="1">
      <c r="A15" s="107"/>
      <c r="B15" s="1894"/>
      <c r="C15" s="1907"/>
      <c r="D15" s="1923"/>
      <c r="E15" s="1923"/>
      <c r="F15" s="1923"/>
      <c r="G15" s="853" t="s">
        <v>518</v>
      </c>
      <c r="H15" s="858" t="s">
        <v>60</v>
      </c>
      <c r="I15" s="49"/>
      <c r="J15" s="49"/>
      <c r="K15" s="49"/>
      <c r="L15" s="39"/>
      <c r="M15" s="45"/>
      <c r="N15" s="49"/>
      <c r="O15" s="49"/>
      <c r="P15" s="49"/>
      <c r="Q15" s="45"/>
      <c r="R15" s="39"/>
      <c r="S15" s="1491" t="s">
        <v>802</v>
      </c>
      <c r="T15" s="1174" t="s">
        <v>62</v>
      </c>
      <c r="U15" s="2181"/>
      <c r="V15" s="39"/>
      <c r="W15" s="107"/>
      <c r="X15" s="2006"/>
      <c r="Y15" s="2186"/>
      <c r="Z15" s="2179"/>
      <c r="AA15" s="2179"/>
      <c r="AB15" s="2189"/>
      <c r="AC15" s="2191"/>
      <c r="AD15" s="2179"/>
      <c r="AE15" s="1498"/>
      <c r="AF15" s="1499"/>
      <c r="AG15" s="45"/>
      <c r="AH15" s="49"/>
      <c r="AI15" s="49"/>
      <c r="AJ15" s="39"/>
      <c r="AK15" s="45"/>
      <c r="AL15" s="49"/>
      <c r="AM15" s="49"/>
      <c r="AN15" s="39"/>
      <c r="AO15" s="2173" t="s">
        <v>579</v>
      </c>
      <c r="AP15" s="1180"/>
      <c r="AQ15" s="1010"/>
      <c r="AR15" s="39"/>
      <c r="AS15" s="194" t="s">
        <v>98</v>
      </c>
      <c r="AT15" s="1249" t="s">
        <v>109</v>
      </c>
      <c r="AU15" s="196"/>
      <c r="AV15" s="39"/>
      <c r="AW15" s="107"/>
      <c r="AX15" s="1894"/>
      <c r="AY15" s="1247" t="s">
        <v>123</v>
      </c>
      <c r="AZ15" s="196">
        <v>5</v>
      </c>
      <c r="BA15" s="1247" t="s">
        <v>127</v>
      </c>
      <c r="BB15" s="1008">
        <v>4</v>
      </c>
      <c r="BC15" s="1923"/>
      <c r="BD15" s="49"/>
      <c r="BE15" s="2001" t="s">
        <v>96</v>
      </c>
      <c r="BF15" s="2137">
        <v>8</v>
      </c>
      <c r="BG15" s="45"/>
      <c r="BH15" s="49"/>
      <c r="BI15" s="49"/>
      <c r="BJ15" s="39"/>
      <c r="BK15" s="853" t="s">
        <v>518</v>
      </c>
      <c r="BL15" s="858" t="s">
        <v>60</v>
      </c>
      <c r="BM15" s="107"/>
      <c r="BN15" s="1894"/>
      <c r="BO15" s="1907"/>
      <c r="BP15" s="49"/>
      <c r="BQ15" s="49"/>
      <c r="BR15" s="39"/>
      <c r="BS15" s="2143"/>
      <c r="BT15" s="2175"/>
      <c r="BU15" s="1189"/>
      <c r="BV15" s="1663"/>
      <c r="BW15" s="2176"/>
      <c r="BX15" s="2177"/>
      <c r="BY15" s="2177"/>
      <c r="BZ15" s="2142"/>
      <c r="CA15" s="1246"/>
      <c r="CB15" s="49"/>
      <c r="CC15" s="49"/>
      <c r="CD15" s="39"/>
      <c r="CE15" s="45"/>
      <c r="CF15" s="49"/>
      <c r="CG15" s="49"/>
      <c r="CH15" s="39"/>
      <c r="CI15" s="45" t="s">
        <v>98</v>
      </c>
      <c r="CJ15" s="410" t="s">
        <v>109</v>
      </c>
      <c r="CK15" s="49"/>
      <c r="CL15" s="39"/>
      <c r="CM15" s="107"/>
      <c r="CN15" s="2183"/>
      <c r="CO15" s="1527"/>
      <c r="CP15" s="1533"/>
      <c r="CQ15" s="1533"/>
      <c r="CR15" s="1528"/>
      <c r="CS15" s="1923"/>
      <c r="CT15" s="49"/>
      <c r="CU15" s="49"/>
      <c r="CV15" s="39"/>
      <c r="CW15" s="1907"/>
      <c r="CX15" s="49"/>
      <c r="CY15" s="49"/>
      <c r="CZ15" s="39"/>
      <c r="DA15" s="1907"/>
      <c r="DB15" s="49"/>
      <c r="DC15" s="49"/>
      <c r="DD15" s="39"/>
      <c r="DE15" s="194" t="s">
        <v>95</v>
      </c>
      <c r="DF15" s="1257">
        <v>7</v>
      </c>
    </row>
    <row r="16" spans="1:110" ht="12.75" customHeight="1">
      <c r="A16" s="107"/>
      <c r="B16" s="1894"/>
      <c r="C16" s="45"/>
      <c r="D16" s="49"/>
      <c r="E16" s="49"/>
      <c r="F16" s="825"/>
      <c r="G16" s="853" t="s">
        <v>519</v>
      </c>
      <c r="H16" s="858" t="s">
        <v>62</v>
      </c>
      <c r="I16" s="49"/>
      <c r="J16" s="49"/>
      <c r="K16" s="49"/>
      <c r="L16" s="827"/>
      <c r="M16" s="45"/>
      <c r="N16" s="49"/>
      <c r="O16" s="49"/>
      <c r="P16" s="825"/>
      <c r="Q16" s="926"/>
      <c r="R16" s="827"/>
      <c r="S16" s="1152" t="s">
        <v>531</v>
      </c>
      <c r="T16" s="1174" t="s">
        <v>108</v>
      </c>
      <c r="U16" s="49"/>
      <c r="V16" s="39"/>
      <c r="W16" s="107"/>
      <c r="X16" s="2006"/>
      <c r="Y16" s="2187"/>
      <c r="Z16" s="2179"/>
      <c r="AA16" s="2179"/>
      <c r="AB16" s="2189"/>
      <c r="AC16" s="2192"/>
      <c r="AD16" s="2180"/>
      <c r="AE16" s="1500"/>
      <c r="AF16" s="1501"/>
      <c r="AG16" s="45"/>
      <c r="AH16" s="49"/>
      <c r="AI16" s="49"/>
      <c r="AJ16" s="827"/>
      <c r="AK16" s="45"/>
      <c r="AL16" s="49"/>
      <c r="AM16" s="49"/>
      <c r="AN16" s="827"/>
      <c r="AO16" s="2083"/>
      <c r="AP16" s="1176">
        <v>4</v>
      </c>
      <c r="AQ16" s="1003"/>
      <c r="AR16" s="827"/>
      <c r="AS16" s="45"/>
      <c r="AT16" s="49"/>
      <c r="AU16" s="49"/>
      <c r="AV16" s="827"/>
      <c r="AW16" s="107"/>
      <c r="AX16" s="1894"/>
      <c r="AY16" s="194"/>
      <c r="AZ16" s="196"/>
      <c r="BA16" s="1247" t="s">
        <v>128</v>
      </c>
      <c r="BB16" s="1008">
        <v>5</v>
      </c>
      <c r="BC16" s="49"/>
      <c r="BD16" s="49"/>
      <c r="BE16" s="2001"/>
      <c r="BF16" s="2138"/>
      <c r="BG16" s="45"/>
      <c r="BH16" s="49"/>
      <c r="BI16" s="49"/>
      <c r="BJ16" s="827"/>
      <c r="BK16" s="853" t="s">
        <v>804</v>
      </c>
      <c r="BL16" s="858" t="s">
        <v>62</v>
      </c>
      <c r="BM16" s="107"/>
      <c r="BN16" s="1894"/>
      <c r="BO16" s="45"/>
      <c r="BP16" s="49"/>
      <c r="BQ16" s="49"/>
      <c r="BR16" s="827"/>
      <c r="BS16" s="2143" t="s">
        <v>708</v>
      </c>
      <c r="BT16" s="2175" t="s">
        <v>108</v>
      </c>
      <c r="BU16" s="1189" t="s">
        <v>19</v>
      </c>
      <c r="BV16" s="1663">
        <f>BV13</f>
        <v>-4.399999999999995</v>
      </c>
      <c r="BW16" s="2176" t="s">
        <v>709</v>
      </c>
      <c r="BX16" s="2177"/>
      <c r="BY16" s="2177"/>
      <c r="BZ16" s="1260" t="s">
        <v>109</v>
      </c>
      <c r="CA16" s="1246"/>
      <c r="CB16" s="49"/>
      <c r="CC16" s="49"/>
      <c r="CD16" s="827"/>
      <c r="CE16" s="45"/>
      <c r="CF16" s="49"/>
      <c r="CG16" s="49"/>
      <c r="CH16" s="827"/>
      <c r="CI16" s="45"/>
      <c r="CJ16" s="49"/>
      <c r="CK16" s="49"/>
      <c r="CL16" s="827"/>
      <c r="CM16" s="107"/>
      <c r="CN16" s="2183"/>
      <c r="CO16" s="1527"/>
      <c r="CP16" s="1533"/>
      <c r="CQ16" s="1533"/>
      <c r="CR16" s="1528"/>
      <c r="CS16" s="1923"/>
      <c r="CT16" s="49"/>
      <c r="CU16" s="49"/>
      <c r="CV16" s="39"/>
      <c r="CW16" s="1907"/>
      <c r="CX16" s="49"/>
      <c r="CY16" s="49"/>
      <c r="CZ16" s="39"/>
      <c r="DA16" s="1907"/>
      <c r="DB16" s="49"/>
      <c r="DC16" s="49"/>
      <c r="DD16" s="39"/>
      <c r="DE16" s="2001" t="s">
        <v>96</v>
      </c>
      <c r="DF16" s="2131">
        <v>8</v>
      </c>
    </row>
    <row r="17" spans="1:110" ht="12.75" customHeight="1">
      <c r="A17" s="107"/>
      <c r="B17" s="1894"/>
      <c r="C17" s="45"/>
      <c r="D17" s="49"/>
      <c r="E17" s="49"/>
      <c r="F17" s="825"/>
      <c r="G17" s="853" t="s">
        <v>520</v>
      </c>
      <c r="H17" s="858" t="s">
        <v>108</v>
      </c>
      <c r="I17" s="49"/>
      <c r="J17" s="49"/>
      <c r="K17" s="49"/>
      <c r="L17" s="827"/>
      <c r="M17" s="45"/>
      <c r="N17" s="49"/>
      <c r="O17" s="49"/>
      <c r="P17" s="825"/>
      <c r="Q17" s="926"/>
      <c r="R17" s="827"/>
      <c r="S17" s="1152" t="s">
        <v>510</v>
      </c>
      <c r="T17" s="1174" t="s">
        <v>523</v>
      </c>
      <c r="U17" s="49"/>
      <c r="V17" s="39"/>
      <c r="W17" s="107"/>
      <c r="X17" s="2006"/>
      <c r="Y17" s="2185" t="s">
        <v>708</v>
      </c>
      <c r="Z17" s="1492"/>
      <c r="AA17" s="1493"/>
      <c r="AB17" s="1538"/>
      <c r="AC17" s="1496" t="s">
        <v>709</v>
      </c>
      <c r="AD17" s="1497" t="s">
        <v>109</v>
      </c>
      <c r="AE17" s="1498"/>
      <c r="AF17" s="1502"/>
      <c r="AG17" s="45"/>
      <c r="AH17" s="49"/>
      <c r="AI17" s="49"/>
      <c r="AJ17" s="827"/>
      <c r="AK17" s="45"/>
      <c r="AL17" s="49"/>
      <c r="AM17" s="49"/>
      <c r="AN17" s="827"/>
      <c r="AO17" s="1183" t="s">
        <v>98</v>
      </c>
      <c r="AP17" s="1184">
        <v>96</v>
      </c>
      <c r="AQ17" s="196"/>
      <c r="AR17" s="608"/>
      <c r="AS17" s="45"/>
      <c r="AT17" s="49"/>
      <c r="AU17" s="49"/>
      <c r="AV17" s="827"/>
      <c r="AW17" s="107"/>
      <c r="AX17" s="1894"/>
      <c r="AY17" s="45"/>
      <c r="AZ17" s="49"/>
      <c r="BA17" s="1129"/>
      <c r="BB17" s="1130"/>
      <c r="BC17" s="49"/>
      <c r="BD17" s="49"/>
      <c r="BE17" s="2001" t="s">
        <v>97</v>
      </c>
      <c r="BF17" s="2137">
        <v>9</v>
      </c>
      <c r="BG17" s="45"/>
      <c r="BH17" s="49"/>
      <c r="BI17" s="49"/>
      <c r="BJ17" s="827"/>
      <c r="BK17" s="853" t="s">
        <v>520</v>
      </c>
      <c r="BL17" s="858" t="s">
        <v>108</v>
      </c>
      <c r="BM17" s="107"/>
      <c r="BN17" s="1894"/>
      <c r="BO17" s="45"/>
      <c r="BP17" s="49"/>
      <c r="BQ17" s="49"/>
      <c r="BR17" s="827"/>
      <c r="BS17" s="2143"/>
      <c r="BT17" s="2175"/>
      <c r="BU17" s="1189"/>
      <c r="BV17" s="1663"/>
      <c r="BW17" s="1243"/>
      <c r="BX17" s="1246"/>
      <c r="BY17" s="1246"/>
      <c r="BZ17" s="827"/>
      <c r="CA17" s="1246"/>
      <c r="CB17" s="49"/>
      <c r="CC17" s="49"/>
      <c r="CD17" s="827"/>
      <c r="CE17" s="45"/>
      <c r="CF17" s="49"/>
      <c r="CG17" s="49"/>
      <c r="CH17" s="827"/>
      <c r="CI17" s="45"/>
      <c r="CJ17" s="49"/>
      <c r="CK17" s="49"/>
      <c r="CL17" s="827"/>
      <c r="CM17" s="107"/>
      <c r="CN17" s="2183"/>
      <c r="CO17" s="1527"/>
      <c r="CP17" s="1533"/>
      <c r="CQ17" s="1533"/>
      <c r="CR17" s="1528"/>
      <c r="CS17" s="1533"/>
      <c r="CT17" s="49"/>
      <c r="CU17" s="49"/>
      <c r="CV17" s="827"/>
      <c r="CW17" s="45"/>
      <c r="CX17" s="49"/>
      <c r="CY17" s="49"/>
      <c r="CZ17" s="827"/>
      <c r="DA17" s="45"/>
      <c r="DB17" s="49"/>
      <c r="DC17" s="49"/>
      <c r="DD17" s="827"/>
      <c r="DE17" s="2001"/>
      <c r="DF17" s="2132"/>
    </row>
    <row r="18" spans="1:110" ht="12.75" customHeight="1">
      <c r="A18" s="107"/>
      <c r="B18" s="1894"/>
      <c r="C18" s="1907"/>
      <c r="D18" s="2144"/>
      <c r="E18" s="304"/>
      <c r="F18" s="825"/>
      <c r="G18" s="853" t="s">
        <v>521</v>
      </c>
      <c r="H18" s="858" t="s">
        <v>523</v>
      </c>
      <c r="I18" s="49"/>
      <c r="J18" s="49"/>
      <c r="K18" s="304"/>
      <c r="L18" s="827"/>
      <c r="M18" s="45"/>
      <c r="N18" s="49"/>
      <c r="O18" s="304"/>
      <c r="P18" s="825"/>
      <c r="Q18" s="926"/>
      <c r="R18" s="827"/>
      <c r="S18" s="1152" t="s">
        <v>511</v>
      </c>
      <c r="T18" s="1174" t="s">
        <v>524</v>
      </c>
      <c r="U18" s="49"/>
      <c r="V18" s="39"/>
      <c r="W18" s="107"/>
      <c r="X18" s="2006"/>
      <c r="Y18" s="2186"/>
      <c r="Z18" s="2168" t="s">
        <v>108</v>
      </c>
      <c r="AA18" s="1494" t="s">
        <v>19</v>
      </c>
      <c r="AB18" s="1658">
        <f>AG4</f>
        <v>-4.2399999999999984</v>
      </c>
      <c r="AC18" s="1183"/>
      <c r="AD18" s="1189"/>
      <c r="AE18" s="1194"/>
      <c r="AF18" s="1191"/>
      <c r="AG18" s="45"/>
      <c r="AH18" s="49"/>
      <c r="AI18" s="304"/>
      <c r="AJ18" s="827"/>
      <c r="AK18" s="45"/>
      <c r="AL18" s="49"/>
      <c r="AM18" s="304"/>
      <c r="AN18" s="827"/>
      <c r="AO18" s="45"/>
      <c r="AP18" s="49"/>
      <c r="AQ18" s="304"/>
      <c r="AR18" s="827"/>
      <c r="AS18" s="45"/>
      <c r="AT18" s="49"/>
      <c r="AU18" s="304"/>
      <c r="AV18" s="827"/>
      <c r="AW18" s="107"/>
      <c r="AX18" s="1894"/>
      <c r="AY18" s="1907"/>
      <c r="AZ18" s="2144"/>
      <c r="BA18" s="1907"/>
      <c r="BB18" s="2139"/>
      <c r="BC18" s="1923"/>
      <c r="BD18" s="2144"/>
      <c r="BE18" s="2001"/>
      <c r="BF18" s="2139"/>
      <c r="BG18" s="45"/>
      <c r="BH18" s="49"/>
      <c r="BI18" s="304"/>
      <c r="BJ18" s="827"/>
      <c r="BK18" s="853" t="s">
        <v>521</v>
      </c>
      <c r="BL18" s="858" t="s">
        <v>523</v>
      </c>
      <c r="BM18" s="107"/>
      <c r="BN18" s="1894"/>
      <c r="BO18" s="1907"/>
      <c r="BP18" s="2144"/>
      <c r="BQ18" s="304"/>
      <c r="BR18" s="827"/>
      <c r="BS18" s="1183" t="s">
        <v>709</v>
      </c>
      <c r="BT18" s="1184" t="s">
        <v>109</v>
      </c>
      <c r="BU18" s="1189" t="s">
        <v>19</v>
      </c>
      <c r="BV18" s="1663">
        <f>BV14</f>
        <v>-4.399999999999995</v>
      </c>
      <c r="BW18" s="1243"/>
      <c r="BX18" s="1246"/>
      <c r="BY18" s="1250"/>
      <c r="BZ18" s="827"/>
      <c r="CA18" s="1246"/>
      <c r="CB18" s="49"/>
      <c r="CC18" s="304"/>
      <c r="CD18" s="827"/>
      <c r="CE18" s="45"/>
      <c r="CF18" s="49"/>
      <c r="CG18" s="304"/>
      <c r="CH18" s="827"/>
      <c r="CI18" s="45"/>
      <c r="CJ18" s="49"/>
      <c r="CK18" s="304"/>
      <c r="CL18" s="827"/>
      <c r="CM18" s="107"/>
      <c r="CN18" s="2183"/>
      <c r="CO18" s="1527"/>
      <c r="CP18" s="1533"/>
      <c r="CQ18" s="1533"/>
      <c r="CR18" s="1528"/>
      <c r="CS18" s="1533"/>
      <c r="CT18" s="49"/>
      <c r="CU18" s="49"/>
      <c r="CV18" s="827"/>
      <c r="CW18" s="45"/>
      <c r="CX18" s="49"/>
      <c r="CY18" s="49"/>
      <c r="CZ18" s="827"/>
      <c r="DA18" s="45"/>
      <c r="DB18" s="49"/>
      <c r="DC18" s="49"/>
      <c r="DD18" s="827"/>
      <c r="DE18" s="2001" t="s">
        <v>97</v>
      </c>
      <c r="DF18" s="2131">
        <v>9</v>
      </c>
    </row>
    <row r="19" spans="1:110" ht="12.75" customHeight="1">
      <c r="A19" s="107"/>
      <c r="B19" s="1894"/>
      <c r="C19" s="1907"/>
      <c r="D19" s="2144"/>
      <c r="E19" s="304"/>
      <c r="F19" s="825"/>
      <c r="G19" s="853" t="s">
        <v>522</v>
      </c>
      <c r="H19" s="858" t="s">
        <v>524</v>
      </c>
      <c r="I19" s="49"/>
      <c r="J19" s="49"/>
      <c r="K19" s="304"/>
      <c r="L19" s="827"/>
      <c r="M19" s="45"/>
      <c r="N19" s="49"/>
      <c r="O19" s="304"/>
      <c r="P19" s="825"/>
      <c r="Q19" s="926"/>
      <c r="R19" s="827"/>
      <c r="S19" s="1152" t="s">
        <v>485</v>
      </c>
      <c r="T19" s="1174" t="s">
        <v>109</v>
      </c>
      <c r="U19" s="49"/>
      <c r="V19" s="39"/>
      <c r="W19" s="107"/>
      <c r="X19" s="2006"/>
      <c r="Y19" s="2187"/>
      <c r="Z19" s="2169"/>
      <c r="AA19" s="1495"/>
      <c r="AB19" s="1659"/>
      <c r="AC19" s="1175"/>
      <c r="AD19" s="1177"/>
      <c r="AE19" s="1179"/>
      <c r="AF19" s="1178"/>
      <c r="AG19" s="45"/>
      <c r="AH19" s="49"/>
      <c r="AI19" s="304"/>
      <c r="AJ19" s="827"/>
      <c r="AK19" s="45"/>
      <c r="AL19" s="49"/>
      <c r="AM19" s="304"/>
      <c r="AN19" s="827"/>
      <c r="AO19" s="45"/>
      <c r="AP19" s="49"/>
      <c r="AQ19" s="304"/>
      <c r="AR19" s="827"/>
      <c r="AS19" s="45"/>
      <c r="AT19" s="49"/>
      <c r="AU19" s="304"/>
      <c r="AV19" s="827"/>
      <c r="AW19" s="107"/>
      <c r="AX19" s="1894"/>
      <c r="AY19" s="1907"/>
      <c r="AZ19" s="2144"/>
      <c r="BA19" s="1907"/>
      <c r="BB19" s="2139"/>
      <c r="BC19" s="1923"/>
      <c r="BD19" s="2144"/>
      <c r="BE19" s="2001"/>
      <c r="BF19" s="2138"/>
      <c r="BG19" s="45"/>
      <c r="BH19" s="49"/>
      <c r="BI19" s="304"/>
      <c r="BJ19" s="827"/>
      <c r="BK19" s="853" t="s">
        <v>522</v>
      </c>
      <c r="BL19" s="858" t="s">
        <v>524</v>
      </c>
      <c r="BM19" s="107"/>
      <c r="BN19" s="1894"/>
      <c r="BO19" s="1907"/>
      <c r="BP19" s="2144"/>
      <c r="BQ19" s="304"/>
      <c r="BR19" s="827"/>
      <c r="BS19" s="45"/>
      <c r="BT19" s="49"/>
      <c r="BU19" s="304"/>
      <c r="BV19" s="827"/>
      <c r="BW19" s="1243"/>
      <c r="BX19" s="1246"/>
      <c r="BY19" s="1250"/>
      <c r="BZ19" s="827"/>
      <c r="CA19" s="1246"/>
      <c r="CB19" s="49"/>
      <c r="CC19" s="304"/>
      <c r="CD19" s="827"/>
      <c r="CE19" s="45"/>
      <c r="CF19" s="49"/>
      <c r="CG19" s="304"/>
      <c r="CH19" s="827"/>
      <c r="CI19" s="45"/>
      <c r="CJ19" s="49"/>
      <c r="CK19" s="304"/>
      <c r="CL19" s="827"/>
      <c r="CM19" s="107"/>
      <c r="CN19" s="2183"/>
      <c r="CO19" s="1527"/>
      <c r="CP19" s="1533"/>
      <c r="CQ19" s="1533"/>
      <c r="CR19" s="1528"/>
      <c r="CS19" s="1923"/>
      <c r="CT19" s="2144"/>
      <c r="CU19" s="304"/>
      <c r="CV19" s="827"/>
      <c r="CW19" s="1907"/>
      <c r="CX19" s="2144"/>
      <c r="CY19" s="304"/>
      <c r="CZ19" s="827"/>
      <c r="DA19" s="1907"/>
      <c r="DB19" s="2144"/>
      <c r="DC19" s="304"/>
      <c r="DD19" s="827"/>
      <c r="DE19" s="2001"/>
      <c r="DF19" s="1906"/>
    </row>
    <row r="20" spans="1:110">
      <c r="A20" s="107"/>
      <c r="B20" s="1894"/>
      <c r="C20" s="1907"/>
      <c r="D20" s="2144"/>
      <c r="E20" s="304"/>
      <c r="F20" s="825"/>
      <c r="G20" s="853" t="s">
        <v>485</v>
      </c>
      <c r="H20" s="858" t="s">
        <v>109</v>
      </c>
      <c r="I20" s="49"/>
      <c r="J20" s="49"/>
      <c r="K20" s="304"/>
      <c r="L20" s="827"/>
      <c r="M20" s="45"/>
      <c r="N20" s="49"/>
      <c r="O20" s="304"/>
      <c r="P20" s="825"/>
      <c r="Q20" s="926"/>
      <c r="R20" s="827"/>
      <c r="S20" s="49"/>
      <c r="T20" s="39"/>
      <c r="U20" s="49"/>
      <c r="V20" s="39"/>
      <c r="W20" s="107"/>
      <c r="X20" s="2006"/>
      <c r="Y20" s="1496" t="s">
        <v>709</v>
      </c>
      <c r="Z20" s="1497" t="s">
        <v>109</v>
      </c>
      <c r="AA20" s="1498" t="s">
        <v>19</v>
      </c>
      <c r="AB20" s="1660">
        <f>AG4</f>
        <v>-4.2399999999999984</v>
      </c>
      <c r="AC20" s="45"/>
      <c r="AD20" s="49"/>
      <c r="AE20" s="304"/>
      <c r="AF20" s="827"/>
      <c r="AG20" s="45"/>
      <c r="AH20" s="49"/>
      <c r="AI20" s="304"/>
      <c r="AJ20" s="827"/>
      <c r="AK20" s="45"/>
      <c r="AL20" s="49"/>
      <c r="AM20" s="304"/>
      <c r="AN20" s="827"/>
      <c r="AO20" s="45"/>
      <c r="AP20" s="49"/>
      <c r="AQ20" s="304"/>
      <c r="AR20" s="827"/>
      <c r="AS20" s="45"/>
      <c r="AT20" s="49"/>
      <c r="AU20" s="304"/>
      <c r="AV20" s="827"/>
      <c r="AW20" s="107"/>
      <c r="AX20" s="1894"/>
      <c r="AY20" s="1907"/>
      <c r="AZ20" s="2144"/>
      <c r="BA20" s="1907"/>
      <c r="BB20" s="2139"/>
      <c r="BC20" s="1923"/>
      <c r="BD20" s="2144"/>
      <c r="BE20" s="194" t="s">
        <v>98</v>
      </c>
      <c r="BF20" s="1008">
        <v>96</v>
      </c>
      <c r="BG20" s="45"/>
      <c r="BH20" s="49"/>
      <c r="BI20" s="304"/>
      <c r="BJ20" s="827"/>
      <c r="BK20" s="853" t="s">
        <v>485</v>
      </c>
      <c r="BL20" s="858" t="s">
        <v>109</v>
      </c>
      <c r="BM20" s="107"/>
      <c r="BN20" s="1894"/>
      <c r="BO20" s="1907"/>
      <c r="BP20" s="2144"/>
      <c r="BQ20" s="304"/>
      <c r="BR20" s="827"/>
      <c r="BS20" s="45"/>
      <c r="BT20" s="49"/>
      <c r="BU20" s="304"/>
      <c r="BV20" s="827"/>
      <c r="BW20" s="1243"/>
      <c r="BX20" s="1246"/>
      <c r="BY20" s="1250"/>
      <c r="BZ20" s="827"/>
      <c r="CA20" s="1246"/>
      <c r="CB20" s="49"/>
      <c r="CC20" s="304"/>
      <c r="CD20" s="827"/>
      <c r="CE20" s="45"/>
      <c r="CF20" s="49"/>
      <c r="CG20" s="304"/>
      <c r="CH20" s="827"/>
      <c r="CI20" s="45"/>
      <c r="CJ20" s="49"/>
      <c r="CK20" s="304"/>
      <c r="CL20" s="827"/>
      <c r="CM20" s="107"/>
      <c r="CN20" s="2183"/>
      <c r="CO20" s="1527"/>
      <c r="CP20" s="1533"/>
      <c r="CQ20" s="1533"/>
      <c r="CR20" s="1528"/>
      <c r="CS20" s="1923"/>
      <c r="CT20" s="2144"/>
      <c r="CU20" s="304"/>
      <c r="CV20" s="827"/>
      <c r="CW20" s="1907"/>
      <c r="CX20" s="2144"/>
      <c r="CY20" s="304"/>
      <c r="CZ20" s="827"/>
      <c r="DA20" s="1907"/>
      <c r="DB20" s="2144"/>
      <c r="DC20" s="304"/>
      <c r="DD20" s="827"/>
      <c r="DE20" s="2001"/>
      <c r="DF20" s="2132"/>
    </row>
    <row r="21" spans="1:110" ht="13.5" customHeight="1">
      <c r="A21" s="107"/>
      <c r="B21" s="1894"/>
      <c r="C21" s="832"/>
      <c r="D21" s="49"/>
      <c r="E21" s="49"/>
      <c r="F21" s="825"/>
      <c r="G21" s="832"/>
      <c r="H21" s="39"/>
      <c r="I21" s="834"/>
      <c r="J21" s="49"/>
      <c r="K21" s="49"/>
      <c r="L21" s="827"/>
      <c r="M21" s="832"/>
      <c r="N21" s="49"/>
      <c r="O21" s="49"/>
      <c r="P21" s="825"/>
      <c r="Q21" s="926"/>
      <c r="R21" s="827"/>
      <c r="S21" s="834"/>
      <c r="T21" s="39"/>
      <c r="U21" s="834"/>
      <c r="V21" s="39"/>
      <c r="W21" s="107"/>
      <c r="X21" s="2006"/>
      <c r="Y21" s="479"/>
      <c r="Z21" s="1321"/>
      <c r="AA21" s="1321"/>
      <c r="AB21" s="1484"/>
      <c r="AC21" s="832"/>
      <c r="AD21" s="49"/>
      <c r="AE21" s="49"/>
      <c r="AF21" s="827"/>
      <c r="AG21" s="832"/>
      <c r="AH21" s="49"/>
      <c r="AI21" s="49"/>
      <c r="AJ21" s="827"/>
      <c r="AK21" s="832"/>
      <c r="AL21" s="49"/>
      <c r="AM21" s="49"/>
      <c r="AN21" s="827"/>
      <c r="AO21" s="832"/>
      <c r="AP21" s="49"/>
      <c r="AQ21" s="49"/>
      <c r="AR21" s="827"/>
      <c r="AS21" s="832"/>
      <c r="AT21" s="49"/>
      <c r="AU21" s="49"/>
      <c r="AV21" s="827"/>
      <c r="AW21" s="107"/>
      <c r="AX21" s="1894"/>
      <c r="AY21" s="832"/>
      <c r="AZ21" s="49"/>
      <c r="BA21" s="832"/>
      <c r="BB21" s="1130"/>
      <c r="BC21" s="834"/>
      <c r="BD21" s="49"/>
      <c r="BE21" s="832"/>
      <c r="BF21" s="49"/>
      <c r="BG21" s="832"/>
      <c r="BH21" s="49"/>
      <c r="BI21" s="49"/>
      <c r="BJ21" s="827"/>
      <c r="BK21" s="832"/>
      <c r="BL21" s="39"/>
      <c r="BM21" s="107"/>
      <c r="BN21" s="1894"/>
      <c r="BO21" s="832"/>
      <c r="BP21" s="49"/>
      <c r="BQ21" s="49"/>
      <c r="BR21" s="827"/>
      <c r="BS21" s="832"/>
      <c r="BT21" s="49"/>
      <c r="BU21" s="49"/>
      <c r="BV21" s="827"/>
      <c r="BW21" s="832"/>
      <c r="BX21" s="1246"/>
      <c r="BY21" s="1246"/>
      <c r="BZ21" s="827"/>
      <c r="CA21" s="834"/>
      <c r="CB21" s="49"/>
      <c r="CC21" s="49"/>
      <c r="CD21" s="827"/>
      <c r="CE21" s="832"/>
      <c r="CF21" s="49"/>
      <c r="CG21" s="49"/>
      <c r="CH21" s="827"/>
      <c r="CI21" s="832"/>
      <c r="CJ21" s="49"/>
      <c r="CK21" s="49"/>
      <c r="CL21" s="827"/>
      <c r="CM21" s="107"/>
      <c r="CN21" s="2183"/>
      <c r="CO21" s="832"/>
      <c r="CP21" s="1533"/>
      <c r="CQ21" s="1533"/>
      <c r="CR21" s="827"/>
      <c r="CS21" s="1923"/>
      <c r="CT21" s="2144"/>
      <c r="CU21" s="304"/>
      <c r="CV21" s="827"/>
      <c r="CW21" s="1907"/>
      <c r="CX21" s="2144"/>
      <c r="CY21" s="304"/>
      <c r="CZ21" s="827"/>
      <c r="DA21" s="1907"/>
      <c r="DB21" s="2144"/>
      <c r="DC21" s="304"/>
      <c r="DD21" s="827"/>
      <c r="DE21" s="194" t="s">
        <v>98</v>
      </c>
      <c r="DF21" s="1257">
        <v>96</v>
      </c>
    </row>
    <row r="22" spans="1:110" ht="13.5" customHeight="1">
      <c r="A22" s="107"/>
      <c r="B22" s="1894"/>
      <c r="C22" s="45"/>
      <c r="D22" s="49"/>
      <c r="E22" s="49"/>
      <c r="F22" s="825"/>
      <c r="G22" s="45"/>
      <c r="H22" s="39"/>
      <c r="I22" s="49"/>
      <c r="J22" s="49"/>
      <c r="K22" s="49"/>
      <c r="L22" s="827"/>
      <c r="M22" s="45"/>
      <c r="N22" s="49"/>
      <c r="O22" s="49"/>
      <c r="P22" s="825"/>
      <c r="Q22" s="926"/>
      <c r="R22" s="827"/>
      <c r="S22" s="49"/>
      <c r="T22" s="39"/>
      <c r="U22" s="49"/>
      <c r="V22" s="39"/>
      <c r="W22" s="107"/>
      <c r="X22" s="2006"/>
      <c r="Y22" s="1320"/>
      <c r="Z22" s="1321"/>
      <c r="AA22" s="1321"/>
      <c r="AB22" s="1484"/>
      <c r="AC22" s="479"/>
      <c r="AD22" s="49"/>
      <c r="AE22" s="49"/>
      <c r="AF22" s="827"/>
      <c r="AG22" s="45"/>
      <c r="AH22" s="49"/>
      <c r="AI22" s="49"/>
      <c r="AJ22" s="827"/>
      <c r="AK22" s="45"/>
      <c r="AL22" s="49"/>
      <c r="AM22" s="49"/>
      <c r="AN22" s="827"/>
      <c r="AO22" s="45"/>
      <c r="AP22" s="49"/>
      <c r="AQ22" s="49"/>
      <c r="AR22" s="827"/>
      <c r="AS22" s="45"/>
      <c r="AT22" s="49"/>
      <c r="AU22" s="49"/>
      <c r="AV22" s="827"/>
      <c r="AW22" s="107"/>
      <c r="AX22" s="1894"/>
      <c r="AY22" s="45"/>
      <c r="AZ22" s="49"/>
      <c r="BA22" s="1129"/>
      <c r="BB22" s="1130"/>
      <c r="BC22" s="49"/>
      <c r="BD22" s="49"/>
      <c r="BE22" s="45"/>
      <c r="BF22" s="49"/>
      <c r="BG22" s="45"/>
      <c r="BH22" s="49"/>
      <c r="BI22" s="49"/>
      <c r="BJ22" s="827"/>
      <c r="BK22" s="45"/>
      <c r="BL22" s="39"/>
      <c r="BM22" s="107"/>
      <c r="BN22" s="1894"/>
      <c r="BO22" s="45"/>
      <c r="BP22" s="49"/>
      <c r="BQ22" s="49"/>
      <c r="BR22" s="827"/>
      <c r="BS22" s="45"/>
      <c r="BT22" s="49"/>
      <c r="BU22" s="49"/>
      <c r="BV22" s="827"/>
      <c r="BW22" s="1243"/>
      <c r="BX22" s="1246"/>
      <c r="BY22" s="1246"/>
      <c r="BZ22" s="827"/>
      <c r="CA22" s="1246"/>
      <c r="CB22" s="49"/>
      <c r="CC22" s="49"/>
      <c r="CD22" s="827"/>
      <c r="CE22" s="45"/>
      <c r="CF22" s="49"/>
      <c r="CG22" s="49"/>
      <c r="CH22" s="827"/>
      <c r="CI22" s="45"/>
      <c r="CJ22" s="49"/>
      <c r="CK22" s="49"/>
      <c r="CL22" s="827"/>
      <c r="CM22" s="107"/>
      <c r="CN22" s="2183"/>
      <c r="CO22" s="1527"/>
      <c r="CP22" s="1533"/>
      <c r="CQ22" s="1533"/>
      <c r="CR22" s="827"/>
      <c r="CS22" s="834"/>
      <c r="CT22" s="49"/>
      <c r="CU22" s="49"/>
      <c r="CV22" s="827"/>
      <c r="CW22" s="832"/>
      <c r="CX22" s="49"/>
      <c r="CY22" s="49"/>
      <c r="CZ22" s="827"/>
      <c r="DA22" s="832"/>
      <c r="DB22" s="49"/>
      <c r="DC22" s="49"/>
      <c r="DD22" s="827"/>
      <c r="DE22" s="832"/>
      <c r="DF22" s="1300"/>
    </row>
    <row r="23" spans="1:110" ht="13.5" customHeight="1">
      <c r="A23" s="107"/>
      <c r="B23" s="1894"/>
      <c r="C23" s="45"/>
      <c r="D23" s="49"/>
      <c r="E23" s="49"/>
      <c r="F23" s="825"/>
      <c r="G23" s="45"/>
      <c r="H23" s="39"/>
      <c r="I23" s="49"/>
      <c r="J23" s="49"/>
      <c r="K23" s="49"/>
      <c r="L23" s="827"/>
      <c r="M23" s="45"/>
      <c r="N23" s="49"/>
      <c r="O23" s="49"/>
      <c r="P23" s="825"/>
      <c r="Q23" s="926"/>
      <c r="R23" s="827"/>
      <c r="S23" s="49"/>
      <c r="T23" s="39"/>
      <c r="U23" s="49"/>
      <c r="V23" s="39"/>
      <c r="W23" s="107"/>
      <c r="X23" s="2006"/>
      <c r="Y23" s="1320"/>
      <c r="Z23" s="1321"/>
      <c r="AA23" s="1321"/>
      <c r="AB23" s="1484"/>
      <c r="AC23" s="45"/>
      <c r="AD23" s="49"/>
      <c r="AE23" s="49"/>
      <c r="AF23" s="827"/>
      <c r="AG23" s="45"/>
      <c r="AH23" s="49"/>
      <c r="AI23" s="49"/>
      <c r="AJ23" s="827"/>
      <c r="AK23" s="45"/>
      <c r="AL23" s="49"/>
      <c r="AM23" s="49"/>
      <c r="AN23" s="827"/>
      <c r="AO23" s="45"/>
      <c r="AP23" s="49"/>
      <c r="AQ23" s="49"/>
      <c r="AR23" s="827"/>
      <c r="AS23" s="45"/>
      <c r="AT23" s="49"/>
      <c r="AU23" s="49"/>
      <c r="AV23" s="827"/>
      <c r="AW23" s="107"/>
      <c r="AX23" s="1894"/>
      <c r="AY23" s="45"/>
      <c r="AZ23" s="49"/>
      <c r="BA23" s="1129"/>
      <c r="BB23" s="1130"/>
      <c r="BC23" s="49"/>
      <c r="BD23" s="49"/>
      <c r="BE23" s="45"/>
      <c r="BF23" s="49"/>
      <c r="BG23" s="45"/>
      <c r="BH23" s="49"/>
      <c r="BI23" s="49"/>
      <c r="BJ23" s="827"/>
      <c r="BK23" s="45"/>
      <c r="BL23" s="39"/>
      <c r="BM23" s="107"/>
      <c r="BN23" s="1894"/>
      <c r="BO23" s="45"/>
      <c r="BP23" s="49"/>
      <c r="BQ23" s="49"/>
      <c r="BR23" s="827"/>
      <c r="BS23" s="45"/>
      <c r="BT23" s="49"/>
      <c r="BU23" s="49"/>
      <c r="BV23" s="827"/>
      <c r="BW23" s="1243"/>
      <c r="BX23" s="1246"/>
      <c r="BY23" s="1246"/>
      <c r="BZ23" s="827"/>
      <c r="CA23" s="1246"/>
      <c r="CB23" s="49"/>
      <c r="CC23" s="49"/>
      <c r="CD23" s="827"/>
      <c r="CE23" s="45"/>
      <c r="CF23" s="49"/>
      <c r="CG23" s="49"/>
      <c r="CH23" s="827"/>
      <c r="CI23" s="45"/>
      <c r="CJ23" s="49"/>
      <c r="CK23" s="49"/>
      <c r="CL23" s="827"/>
      <c r="CM23" s="107"/>
      <c r="CN23" s="2183"/>
      <c r="CO23" s="1527"/>
      <c r="CP23" s="1533"/>
      <c r="CQ23" s="1533"/>
      <c r="CR23" s="827"/>
      <c r="CS23" s="1533"/>
      <c r="CT23" s="49"/>
      <c r="CU23" s="49"/>
      <c r="CV23" s="827"/>
      <c r="CW23" s="45"/>
      <c r="CX23" s="49"/>
      <c r="CY23" s="49"/>
      <c r="CZ23" s="827"/>
      <c r="DA23" s="45"/>
      <c r="DB23" s="49"/>
      <c r="DC23" s="49"/>
      <c r="DD23" s="827"/>
      <c r="DE23" s="1299"/>
      <c r="DF23" s="1300"/>
    </row>
    <row r="24" spans="1:110" ht="13.5" customHeight="1">
      <c r="A24" s="107"/>
      <c r="B24" s="1895"/>
      <c r="C24" s="2153" t="s">
        <v>100</v>
      </c>
      <c r="D24" s="2154"/>
      <c r="E24" s="2154"/>
      <c r="F24" s="2154"/>
      <c r="G24" s="439"/>
      <c r="H24" s="856"/>
      <c r="I24" s="828"/>
      <c r="J24" s="828"/>
      <c r="K24" s="828"/>
      <c r="L24" s="829"/>
      <c r="M24" s="439"/>
      <c r="N24" s="828"/>
      <c r="O24" s="828"/>
      <c r="P24" s="831"/>
      <c r="Q24" s="927" t="s">
        <v>539</v>
      </c>
      <c r="R24" s="927" t="s">
        <v>540</v>
      </c>
      <c r="S24" s="828"/>
      <c r="T24" s="856"/>
      <c r="U24" s="828"/>
      <c r="V24" s="856"/>
      <c r="W24" s="107"/>
      <c r="X24" s="2007"/>
      <c r="Y24" s="1117"/>
      <c r="Z24" s="1485"/>
      <c r="AA24" s="1485"/>
      <c r="AB24" s="1486"/>
      <c r="AC24" s="439"/>
      <c r="AD24" s="828"/>
      <c r="AE24" s="828"/>
      <c r="AF24" s="829"/>
      <c r="AG24" s="439"/>
      <c r="AH24" s="828"/>
      <c r="AI24" s="828"/>
      <c r="AJ24" s="829"/>
      <c r="AK24" s="439"/>
      <c r="AL24" s="828"/>
      <c r="AM24" s="828"/>
      <c r="AN24" s="829"/>
      <c r="AO24" s="439"/>
      <c r="AP24" s="828"/>
      <c r="AQ24" s="828"/>
      <c r="AR24" s="829"/>
      <c r="AS24" s="439"/>
      <c r="AT24" s="828"/>
      <c r="AU24" s="828"/>
      <c r="AV24" s="829"/>
      <c r="AW24" s="107"/>
      <c r="AX24" s="1895"/>
      <c r="AY24" s="439"/>
      <c r="AZ24" s="828"/>
      <c r="BA24" s="439"/>
      <c r="BB24" s="856"/>
      <c r="BC24" s="828"/>
      <c r="BD24" s="828"/>
      <c r="BE24" s="439"/>
      <c r="BF24" s="828"/>
      <c r="BG24" s="439"/>
      <c r="BH24" s="828"/>
      <c r="BI24" s="828"/>
      <c r="BJ24" s="829"/>
      <c r="BK24" s="439"/>
      <c r="BL24" s="856"/>
      <c r="BM24" s="107"/>
      <c r="BN24" s="1895"/>
      <c r="BO24" s="439"/>
      <c r="BP24" s="828"/>
      <c r="BQ24" s="828"/>
      <c r="BR24" s="829"/>
      <c r="BS24" s="439"/>
      <c r="BT24" s="828"/>
      <c r="BU24" s="828"/>
      <c r="BV24" s="829"/>
      <c r="BW24" s="439"/>
      <c r="BX24" s="828"/>
      <c r="BY24" s="828"/>
      <c r="BZ24" s="829"/>
      <c r="CA24" s="828"/>
      <c r="CB24" s="828"/>
      <c r="CC24" s="828"/>
      <c r="CD24" s="829"/>
      <c r="CE24" s="439"/>
      <c r="CF24" s="828"/>
      <c r="CG24" s="828"/>
      <c r="CH24" s="829"/>
      <c r="CI24" s="439"/>
      <c r="CJ24" s="828"/>
      <c r="CK24" s="828"/>
      <c r="CL24" s="829"/>
      <c r="CM24" s="107"/>
      <c r="CN24" s="2184"/>
      <c r="CO24" s="439"/>
      <c r="CP24" s="828"/>
      <c r="CQ24" s="828"/>
      <c r="CR24" s="829"/>
      <c r="CS24" s="828"/>
      <c r="CT24" s="828"/>
      <c r="CU24" s="828"/>
      <c r="CV24" s="829"/>
      <c r="CW24" s="439"/>
      <c r="CX24" s="828"/>
      <c r="CY24" s="828"/>
      <c r="CZ24" s="829"/>
      <c r="DA24" s="439"/>
      <c r="DB24" s="828"/>
      <c r="DC24" s="828"/>
      <c r="DD24" s="829"/>
      <c r="DE24" s="439"/>
      <c r="DF24" s="856"/>
    </row>
    <row r="25" spans="1:110" ht="3.95" customHeight="1">
      <c r="A25" s="107"/>
      <c r="C25" s="2105"/>
      <c r="D25" s="2105"/>
      <c r="E25" s="2105"/>
      <c r="F25" s="2105"/>
      <c r="G25" s="2105"/>
      <c r="H25" s="2105"/>
      <c r="I25" s="2105"/>
      <c r="J25" s="2105"/>
      <c r="K25" s="2105"/>
      <c r="L25" s="2105"/>
      <c r="M25" s="2105"/>
      <c r="N25" s="2105"/>
      <c r="O25" s="2105"/>
      <c r="P25" s="2105"/>
      <c r="Q25" s="30"/>
      <c r="R25" s="30"/>
      <c r="S25" s="2105"/>
      <c r="T25" s="2105"/>
      <c r="U25" s="2105"/>
      <c r="V25" s="2105"/>
      <c r="W25" s="107"/>
      <c r="Y25" s="2105"/>
      <c r="Z25" s="2105"/>
      <c r="AA25" s="2105"/>
      <c r="AB25" s="2105"/>
      <c r="AC25" s="2105"/>
      <c r="AD25" s="2105"/>
      <c r="AE25" s="2105"/>
      <c r="AF25" s="2105"/>
      <c r="AG25" s="2105"/>
      <c r="AH25" s="2105"/>
      <c r="AI25" s="2105"/>
      <c r="AJ25" s="2105"/>
      <c r="AK25" s="2105"/>
      <c r="AL25" s="2105"/>
      <c r="AM25" s="2105"/>
      <c r="AN25" s="2105"/>
      <c r="AO25" s="2105"/>
      <c r="AP25" s="2105"/>
      <c r="AQ25" s="2105"/>
      <c r="AR25" s="2105"/>
      <c r="AS25" s="2105"/>
      <c r="AT25" s="2105"/>
      <c r="AU25" s="2105"/>
      <c r="AV25" s="2105"/>
      <c r="AW25" s="107"/>
      <c r="AY25" s="2105"/>
      <c r="AZ25" s="2105"/>
      <c r="BA25" s="2105"/>
      <c r="BB25" s="2105"/>
      <c r="BC25" s="2105"/>
      <c r="BD25" s="2105"/>
      <c r="BE25" s="2105"/>
      <c r="BF25" s="2105"/>
      <c r="BG25" s="2105"/>
      <c r="BH25" s="2105"/>
      <c r="BI25" s="2105"/>
      <c r="BJ25" s="2105"/>
      <c r="BK25" s="2105"/>
      <c r="BL25" s="2105"/>
      <c r="BM25" s="107"/>
      <c r="BO25" s="2105"/>
      <c r="BP25" s="2105"/>
      <c r="BQ25" s="2105"/>
      <c r="BR25" s="2105"/>
      <c r="BS25" s="2105"/>
      <c r="BT25" s="2105"/>
      <c r="BU25" s="2105"/>
      <c r="BV25" s="2105"/>
      <c r="BW25" s="2105"/>
      <c r="BX25" s="2105"/>
      <c r="BY25" s="2105"/>
      <c r="BZ25" s="2105"/>
      <c r="CA25" s="2105"/>
      <c r="CB25" s="2105"/>
      <c r="CC25" s="2105"/>
      <c r="CD25" s="2105"/>
      <c r="CE25" s="2105"/>
      <c r="CF25" s="2105"/>
      <c r="CG25" s="2105"/>
      <c r="CH25" s="2105"/>
      <c r="CI25" s="2105"/>
      <c r="CJ25" s="2105"/>
      <c r="CK25" s="2105"/>
      <c r="CL25" s="2105"/>
      <c r="CM25" s="107"/>
      <c r="CO25" s="2105"/>
      <c r="CP25" s="2105"/>
      <c r="CQ25" s="2105"/>
      <c r="CR25" s="2105"/>
      <c r="CS25" s="2105"/>
      <c r="CT25" s="2105"/>
      <c r="CU25" s="2105"/>
      <c r="CV25" s="2105"/>
      <c r="CW25" s="2105"/>
      <c r="CX25" s="2105"/>
      <c r="CY25" s="2105"/>
      <c r="CZ25" s="2105"/>
      <c r="DA25" s="2105"/>
      <c r="DB25" s="2105"/>
      <c r="DC25" s="2105"/>
      <c r="DD25" s="2105"/>
      <c r="DE25" s="2105"/>
      <c r="DF25" s="2105"/>
    </row>
    <row r="26" spans="1:110" ht="18" customHeight="1">
      <c r="A26" s="107"/>
      <c r="B26" s="358">
        <v>1</v>
      </c>
      <c r="C26" s="2087"/>
      <c r="D26" s="2088"/>
      <c r="E26" s="2088"/>
      <c r="F26" s="2089"/>
      <c r="G26" s="2098" t="s">
        <v>525</v>
      </c>
      <c r="H26" s="2099"/>
      <c r="I26" s="2087"/>
      <c r="J26" s="2088"/>
      <c r="K26" s="2088"/>
      <c r="L26" s="2089"/>
      <c r="M26" s="2087"/>
      <c r="N26" s="2088"/>
      <c r="O26" s="2088"/>
      <c r="P26" s="2089"/>
      <c r="Q26" s="283"/>
      <c r="R26" s="184"/>
      <c r="S26" s="2098" t="s">
        <v>525</v>
      </c>
      <c r="T26" s="2099"/>
      <c r="U26" s="2087"/>
      <c r="V26" s="2089"/>
      <c r="W26" s="107"/>
      <c r="X26" s="358">
        <v>1</v>
      </c>
      <c r="Y26" s="2161" t="s">
        <v>701</v>
      </c>
      <c r="Z26" s="2162"/>
      <c r="AA26" s="2162"/>
      <c r="AB26" s="2163"/>
      <c r="AC26" s="2161" t="s">
        <v>701</v>
      </c>
      <c r="AD26" s="2162"/>
      <c r="AE26" s="2162"/>
      <c r="AF26" s="2163"/>
      <c r="AG26" s="2087"/>
      <c r="AH26" s="2088"/>
      <c r="AI26" s="2088"/>
      <c r="AJ26" s="2089"/>
      <c r="AK26" s="2087"/>
      <c r="AL26" s="2088"/>
      <c r="AM26" s="2088"/>
      <c r="AN26" s="2089"/>
      <c r="AO26" s="2087"/>
      <c r="AP26" s="2088"/>
      <c r="AQ26" s="2088"/>
      <c r="AR26" s="2089"/>
      <c r="AS26" s="2158" t="s">
        <v>899</v>
      </c>
      <c r="AT26" s="2159"/>
      <c r="AU26" s="2159"/>
      <c r="AV26" s="2160"/>
      <c r="AW26" s="107"/>
      <c r="AX26" s="358">
        <v>1</v>
      </c>
      <c r="AY26" s="2087"/>
      <c r="AZ26" s="2088"/>
      <c r="BA26" s="2087"/>
      <c r="BB26" s="2088"/>
      <c r="BC26" s="2087"/>
      <c r="BD26" s="2088"/>
      <c r="BE26" s="2087"/>
      <c r="BF26" s="2088"/>
      <c r="BG26" s="2087"/>
      <c r="BH26" s="2088"/>
      <c r="BI26" s="2088"/>
      <c r="BJ26" s="2089"/>
      <c r="BK26" s="2158" t="s">
        <v>525</v>
      </c>
      <c r="BL26" s="2160"/>
      <c r="BM26" s="107"/>
      <c r="BN26" s="358">
        <v>1</v>
      </c>
      <c r="BO26" s="2087"/>
      <c r="BP26" s="2088"/>
      <c r="BQ26" s="2088"/>
      <c r="BR26" s="2089"/>
      <c r="BS26" s="2158" t="s">
        <v>501</v>
      </c>
      <c r="BT26" s="2159"/>
      <c r="BU26" s="2159"/>
      <c r="BV26" s="2160"/>
      <c r="BW26" s="2158" t="s">
        <v>764</v>
      </c>
      <c r="BX26" s="2159"/>
      <c r="BY26" s="2159"/>
      <c r="BZ26" s="2160"/>
      <c r="CA26" s="2087"/>
      <c r="CB26" s="2088"/>
      <c r="CC26" s="2088"/>
      <c r="CD26" s="2089"/>
      <c r="CE26" s="2087"/>
      <c r="CF26" s="2088"/>
      <c r="CG26" s="2088"/>
      <c r="CH26" s="2089"/>
      <c r="CI26" s="2087"/>
      <c r="CJ26" s="2088"/>
      <c r="CK26" s="2088"/>
      <c r="CL26" s="2089"/>
      <c r="CM26" s="107"/>
      <c r="CN26" s="358">
        <v>1</v>
      </c>
      <c r="CO26" s="2158" t="s">
        <v>899</v>
      </c>
      <c r="CP26" s="2159"/>
      <c r="CQ26" s="2159"/>
      <c r="CR26" s="2160"/>
      <c r="CS26" s="2087"/>
      <c r="CT26" s="2088"/>
      <c r="CU26" s="2088"/>
      <c r="CV26" s="2089"/>
      <c r="CW26" s="2087"/>
      <c r="CX26" s="2088"/>
      <c r="CY26" s="2088"/>
      <c r="CZ26" s="2089"/>
      <c r="DA26" s="2087"/>
      <c r="DB26" s="2088"/>
      <c r="DC26" s="2088"/>
      <c r="DD26" s="2089"/>
      <c r="DE26" s="2087"/>
      <c r="DF26" s="2089"/>
    </row>
    <row r="27" spans="1:110" ht="18" customHeight="1">
      <c r="A27" s="107"/>
      <c r="B27" s="358">
        <f>B26+1</f>
        <v>2</v>
      </c>
      <c r="C27" s="2087"/>
      <c r="D27" s="2088"/>
      <c r="E27" s="2088"/>
      <c r="F27" s="2089"/>
      <c r="G27" s="2098" t="s">
        <v>525</v>
      </c>
      <c r="H27" s="2099"/>
      <c r="I27" s="2087"/>
      <c r="J27" s="2088"/>
      <c r="K27" s="2088"/>
      <c r="L27" s="2089"/>
      <c r="M27" s="2087"/>
      <c r="N27" s="2088"/>
      <c r="O27" s="2088"/>
      <c r="P27" s="2089"/>
      <c r="Q27" s="283"/>
      <c r="R27" s="184"/>
      <c r="S27" s="2098" t="s">
        <v>525</v>
      </c>
      <c r="T27" s="2099"/>
      <c r="U27" s="2087"/>
      <c r="V27" s="2089"/>
      <c r="W27" s="107"/>
      <c r="X27" s="358">
        <f>X26+1</f>
        <v>2</v>
      </c>
      <c r="Y27" s="2161" t="s">
        <v>701</v>
      </c>
      <c r="Z27" s="2162"/>
      <c r="AA27" s="2162"/>
      <c r="AB27" s="2163"/>
      <c r="AC27" s="2161" t="s">
        <v>701</v>
      </c>
      <c r="AD27" s="2162"/>
      <c r="AE27" s="2162"/>
      <c r="AF27" s="2163"/>
      <c r="AG27" s="2087"/>
      <c r="AH27" s="2088"/>
      <c r="AI27" s="2088"/>
      <c r="AJ27" s="2089"/>
      <c r="AK27" s="2087"/>
      <c r="AL27" s="2088"/>
      <c r="AM27" s="2088"/>
      <c r="AN27" s="2089"/>
      <c r="AO27" s="2087"/>
      <c r="AP27" s="2088"/>
      <c r="AQ27" s="2088"/>
      <c r="AR27" s="2089"/>
      <c r="AS27" s="2158" t="s">
        <v>899</v>
      </c>
      <c r="AT27" s="2159"/>
      <c r="AU27" s="2159"/>
      <c r="AV27" s="2160"/>
      <c r="AW27" s="107"/>
      <c r="AX27" s="358">
        <f>AX26+1</f>
        <v>2</v>
      </c>
      <c r="AY27" s="2087"/>
      <c r="AZ27" s="2088"/>
      <c r="BA27" s="2087"/>
      <c r="BB27" s="2088"/>
      <c r="BC27" s="2087"/>
      <c r="BD27" s="2088"/>
      <c r="BE27" s="2087"/>
      <c r="BF27" s="2088"/>
      <c r="BG27" s="2087"/>
      <c r="BH27" s="2088"/>
      <c r="BI27" s="2088"/>
      <c r="BJ27" s="2089"/>
      <c r="BK27" s="2158" t="s">
        <v>525</v>
      </c>
      <c r="BL27" s="2160"/>
      <c r="BM27" s="107"/>
      <c r="BN27" s="358">
        <f>BN26+1</f>
        <v>2</v>
      </c>
      <c r="BO27" s="2087"/>
      <c r="BP27" s="2088"/>
      <c r="BQ27" s="2088"/>
      <c r="BR27" s="2089"/>
      <c r="BS27" s="2158" t="s">
        <v>501</v>
      </c>
      <c r="BT27" s="2159"/>
      <c r="BU27" s="2159"/>
      <c r="BV27" s="2160"/>
      <c r="BW27" s="2158" t="s">
        <v>764</v>
      </c>
      <c r="BX27" s="2159"/>
      <c r="BY27" s="2159"/>
      <c r="BZ27" s="2160"/>
      <c r="CA27" s="2087"/>
      <c r="CB27" s="2088"/>
      <c r="CC27" s="2088"/>
      <c r="CD27" s="2089"/>
      <c r="CE27" s="2087"/>
      <c r="CF27" s="2088"/>
      <c r="CG27" s="2088"/>
      <c r="CH27" s="2089"/>
      <c r="CI27" s="2087"/>
      <c r="CJ27" s="2088"/>
      <c r="CK27" s="2088"/>
      <c r="CL27" s="2089"/>
      <c r="CM27" s="107"/>
      <c r="CN27" s="358">
        <f>CN26+1</f>
        <v>2</v>
      </c>
      <c r="CO27" s="2158" t="s">
        <v>899</v>
      </c>
      <c r="CP27" s="2159"/>
      <c r="CQ27" s="2159"/>
      <c r="CR27" s="2160"/>
      <c r="CS27" s="2087"/>
      <c r="CT27" s="2088"/>
      <c r="CU27" s="2088"/>
      <c r="CV27" s="2089"/>
      <c r="CW27" s="2087"/>
      <c r="CX27" s="2088"/>
      <c r="CY27" s="2088"/>
      <c r="CZ27" s="2089"/>
      <c r="DA27" s="2087"/>
      <c r="DB27" s="2088"/>
      <c r="DC27" s="2088"/>
      <c r="DD27" s="2089"/>
      <c r="DE27" s="2087"/>
      <c r="DF27" s="2089"/>
    </row>
    <row r="28" spans="1:110" ht="18" customHeight="1">
      <c r="A28" s="107"/>
      <c r="B28" s="428">
        <f>B27+1</f>
        <v>3</v>
      </c>
      <c r="C28" s="2096"/>
      <c r="D28" s="2097"/>
      <c r="E28" s="2097"/>
      <c r="F28" s="2104"/>
      <c r="G28" s="2126" t="s">
        <v>525</v>
      </c>
      <c r="H28" s="2127"/>
      <c r="I28" s="2096"/>
      <c r="J28" s="2097"/>
      <c r="K28" s="2097"/>
      <c r="L28" s="2104"/>
      <c r="M28" s="2096"/>
      <c r="N28" s="2097"/>
      <c r="O28" s="2097"/>
      <c r="P28" s="2104"/>
      <c r="Q28" s="424"/>
      <c r="R28" s="374"/>
      <c r="S28" s="2126" t="s">
        <v>525</v>
      </c>
      <c r="T28" s="2127"/>
      <c r="U28" s="2096"/>
      <c r="V28" s="2104"/>
      <c r="W28" s="107"/>
      <c r="X28" s="428">
        <f>X27+1</f>
        <v>3</v>
      </c>
      <c r="Y28" s="2161" t="s">
        <v>701</v>
      </c>
      <c r="Z28" s="2162"/>
      <c r="AA28" s="2162"/>
      <c r="AB28" s="2163"/>
      <c r="AC28" s="2161" t="s">
        <v>701</v>
      </c>
      <c r="AD28" s="2162"/>
      <c r="AE28" s="2162"/>
      <c r="AF28" s="2163"/>
      <c r="AG28" s="2096"/>
      <c r="AH28" s="2097"/>
      <c r="AI28" s="2097"/>
      <c r="AJ28" s="2104"/>
      <c r="AK28" s="2096"/>
      <c r="AL28" s="2097"/>
      <c r="AM28" s="2097"/>
      <c r="AN28" s="2104"/>
      <c r="AO28" s="2096"/>
      <c r="AP28" s="2097"/>
      <c r="AQ28" s="2097"/>
      <c r="AR28" s="2104"/>
      <c r="AS28" s="2161" t="s">
        <v>899</v>
      </c>
      <c r="AT28" s="2162"/>
      <c r="AU28" s="2162"/>
      <c r="AV28" s="2163"/>
      <c r="AW28" s="107"/>
      <c r="AX28" s="428">
        <f>AX27+1</f>
        <v>3</v>
      </c>
      <c r="AY28" s="2096"/>
      <c r="AZ28" s="2097"/>
      <c r="BA28" s="2096"/>
      <c r="BB28" s="2097"/>
      <c r="BC28" s="2096"/>
      <c r="BD28" s="2097"/>
      <c r="BE28" s="2096"/>
      <c r="BF28" s="2097"/>
      <c r="BG28" s="2096"/>
      <c r="BH28" s="2097"/>
      <c r="BI28" s="2097"/>
      <c r="BJ28" s="2104"/>
      <c r="BK28" s="2161" t="s">
        <v>525</v>
      </c>
      <c r="BL28" s="2163"/>
      <c r="BM28" s="107"/>
      <c r="BN28" s="428">
        <f>BN27+1</f>
        <v>3</v>
      </c>
      <c r="BO28" s="2096"/>
      <c r="BP28" s="2097"/>
      <c r="BQ28" s="2097"/>
      <c r="BR28" s="2104"/>
      <c r="BS28" s="2158" t="s">
        <v>501</v>
      </c>
      <c r="BT28" s="2159"/>
      <c r="BU28" s="2159"/>
      <c r="BV28" s="2160"/>
      <c r="BW28" s="2161" t="s">
        <v>764</v>
      </c>
      <c r="BX28" s="2162"/>
      <c r="BY28" s="2162"/>
      <c r="BZ28" s="2163"/>
      <c r="CA28" s="2096"/>
      <c r="CB28" s="2097"/>
      <c r="CC28" s="2097"/>
      <c r="CD28" s="2104"/>
      <c r="CE28" s="2096"/>
      <c r="CF28" s="2097"/>
      <c r="CG28" s="2097"/>
      <c r="CH28" s="2104"/>
      <c r="CI28" s="2096"/>
      <c r="CJ28" s="2097"/>
      <c r="CK28" s="2097"/>
      <c r="CL28" s="2104"/>
      <c r="CM28" s="107"/>
      <c r="CN28" s="428">
        <f>CN27+1</f>
        <v>3</v>
      </c>
      <c r="CO28" s="2161" t="s">
        <v>899</v>
      </c>
      <c r="CP28" s="2162"/>
      <c r="CQ28" s="2162"/>
      <c r="CR28" s="2163"/>
      <c r="CS28" s="2096"/>
      <c r="CT28" s="2097"/>
      <c r="CU28" s="2097"/>
      <c r="CV28" s="2104"/>
      <c r="CW28" s="2096"/>
      <c r="CX28" s="2097"/>
      <c r="CY28" s="2097"/>
      <c r="CZ28" s="2104"/>
      <c r="DA28" s="2096"/>
      <c r="DB28" s="2097"/>
      <c r="DC28" s="2097"/>
      <c r="DD28" s="2104"/>
      <c r="DE28" s="2096"/>
      <c r="DF28" s="2104"/>
    </row>
    <row r="29" spans="1:110" s="64" customFormat="1" ht="4.5" customHeight="1">
      <c r="B29" s="339"/>
      <c r="C29" s="54"/>
      <c r="D29" s="54"/>
      <c r="E29" s="54"/>
      <c r="F29" s="54"/>
      <c r="G29" s="1153"/>
      <c r="H29" s="1153"/>
      <c r="I29" s="54"/>
      <c r="J29" s="54"/>
      <c r="K29" s="54"/>
      <c r="L29" s="54"/>
      <c r="M29" s="54"/>
      <c r="N29" s="54"/>
      <c r="O29" s="54"/>
      <c r="P29" s="54"/>
      <c r="Q29" s="54"/>
      <c r="R29" s="54"/>
      <c r="S29" s="1154"/>
      <c r="T29" s="1154"/>
      <c r="U29" s="54"/>
      <c r="V29" s="54"/>
      <c r="X29" s="339"/>
      <c r="Y29" s="2165"/>
      <c r="Z29" s="2166"/>
      <c r="AA29" s="2166"/>
      <c r="AB29" s="2167"/>
      <c r="AC29" s="835"/>
      <c r="AD29" s="835"/>
      <c r="AE29" s="835"/>
      <c r="AF29" s="835"/>
      <c r="AG29" s="54"/>
      <c r="AH29" s="54"/>
      <c r="AI29" s="54"/>
      <c r="AJ29" s="54"/>
      <c r="AK29" s="54"/>
      <c r="AL29" s="54"/>
      <c r="AM29" s="54"/>
      <c r="AN29" s="54"/>
      <c r="AO29" s="54"/>
      <c r="AP29" s="54"/>
      <c r="AQ29" s="54"/>
      <c r="AR29" s="54"/>
      <c r="AS29" s="835"/>
      <c r="AT29" s="835"/>
      <c r="AU29" s="835"/>
      <c r="AV29" s="835"/>
      <c r="AX29" s="339"/>
      <c r="AY29" s="54"/>
      <c r="AZ29" s="54"/>
      <c r="BA29" s="54"/>
      <c r="BB29" s="54"/>
      <c r="BC29" s="54"/>
      <c r="BD29" s="54"/>
      <c r="BE29" s="54"/>
      <c r="BF29" s="54"/>
      <c r="BG29" s="54"/>
      <c r="BH29" s="54"/>
      <c r="BI29" s="54"/>
      <c r="BJ29" s="54"/>
      <c r="BK29" s="835"/>
      <c r="BL29" s="835"/>
      <c r="BN29" s="339"/>
      <c r="BO29" s="54"/>
      <c r="BP29" s="54"/>
      <c r="BQ29" s="54"/>
      <c r="BR29" s="54"/>
      <c r="BS29" s="2165"/>
      <c r="BT29" s="2166"/>
      <c r="BU29" s="2166"/>
      <c r="BV29" s="2167"/>
      <c r="BW29" s="835"/>
      <c r="BX29" s="835"/>
      <c r="BY29" s="835"/>
      <c r="BZ29" s="835"/>
      <c r="CA29" s="54"/>
      <c r="CB29" s="54"/>
      <c r="CC29" s="54"/>
      <c r="CD29" s="54"/>
      <c r="CE29" s="54"/>
      <c r="CF29" s="54"/>
      <c r="CG29" s="54"/>
      <c r="CH29" s="54"/>
      <c r="CI29" s="54"/>
      <c r="CJ29" s="54"/>
      <c r="CK29" s="54"/>
      <c r="CL29" s="54"/>
      <c r="CN29" s="339"/>
      <c r="CO29" s="835"/>
      <c r="CP29" s="835"/>
      <c r="CQ29" s="835"/>
      <c r="CR29" s="835"/>
      <c r="CS29" s="54"/>
      <c r="CT29" s="54"/>
      <c r="CU29" s="54"/>
      <c r="CV29" s="54"/>
      <c r="CW29" s="54"/>
      <c r="CX29" s="54"/>
      <c r="CY29" s="54"/>
      <c r="CZ29" s="54"/>
      <c r="DA29" s="54"/>
      <c r="DB29" s="54"/>
      <c r="DC29" s="54"/>
      <c r="DD29" s="54"/>
      <c r="DE29" s="54"/>
      <c r="DF29" s="54"/>
    </row>
    <row r="30" spans="1:110" s="64" customFormat="1" ht="18" customHeight="1">
      <c r="B30" s="361">
        <f>B28+1</f>
        <v>4</v>
      </c>
      <c r="C30" s="2087"/>
      <c r="D30" s="2088"/>
      <c r="E30" s="2088"/>
      <c r="F30" s="2089"/>
      <c r="G30" s="2098" t="s">
        <v>525</v>
      </c>
      <c r="H30" s="2164"/>
      <c r="I30" s="2087"/>
      <c r="J30" s="2088"/>
      <c r="K30" s="2088"/>
      <c r="L30" s="2089"/>
      <c r="M30" s="2087"/>
      <c r="N30" s="2088"/>
      <c r="O30" s="2088"/>
      <c r="P30" s="2089"/>
      <c r="Q30" s="283"/>
      <c r="R30" s="184"/>
      <c r="S30" s="2098" t="s">
        <v>525</v>
      </c>
      <c r="T30" s="2099"/>
      <c r="U30" s="2087"/>
      <c r="V30" s="2089"/>
      <c r="X30" s="361">
        <f>X28+1</f>
        <v>4</v>
      </c>
      <c r="Y30" s="2161" t="s">
        <v>701</v>
      </c>
      <c r="Z30" s="2162"/>
      <c r="AA30" s="2162"/>
      <c r="AB30" s="2163"/>
      <c r="AC30" s="2161" t="s">
        <v>701</v>
      </c>
      <c r="AD30" s="2162"/>
      <c r="AE30" s="2162"/>
      <c r="AF30" s="2163"/>
      <c r="AG30" s="2087"/>
      <c r="AH30" s="2088"/>
      <c r="AI30" s="2088"/>
      <c r="AJ30" s="2089"/>
      <c r="AK30" s="2087"/>
      <c r="AL30" s="2088"/>
      <c r="AM30" s="2088"/>
      <c r="AN30" s="2089"/>
      <c r="AO30" s="2087"/>
      <c r="AP30" s="2088"/>
      <c r="AQ30" s="2088"/>
      <c r="AR30" s="2089"/>
      <c r="AS30" s="2158" t="s">
        <v>899</v>
      </c>
      <c r="AT30" s="2159"/>
      <c r="AU30" s="2159"/>
      <c r="AV30" s="2160"/>
      <c r="AX30" s="361">
        <f>AX28+1</f>
        <v>4</v>
      </c>
      <c r="AY30" s="2087"/>
      <c r="AZ30" s="2088"/>
      <c r="BA30" s="2087"/>
      <c r="BB30" s="2088"/>
      <c r="BC30" s="2087"/>
      <c r="BD30" s="2088"/>
      <c r="BE30" s="2087"/>
      <c r="BF30" s="2088"/>
      <c r="BG30" s="2087"/>
      <c r="BH30" s="2088"/>
      <c r="BI30" s="2088"/>
      <c r="BJ30" s="2089"/>
      <c r="BK30" s="2158" t="s">
        <v>525</v>
      </c>
      <c r="BL30" s="2160"/>
      <c r="BN30" s="361">
        <f>BN28+1</f>
        <v>4</v>
      </c>
      <c r="BO30" s="2087"/>
      <c r="BP30" s="2088"/>
      <c r="BQ30" s="2088"/>
      <c r="BR30" s="2089"/>
      <c r="BS30" s="2158" t="s">
        <v>501</v>
      </c>
      <c r="BT30" s="2159"/>
      <c r="BU30" s="2159"/>
      <c r="BV30" s="2160"/>
      <c r="BW30" s="2158" t="s">
        <v>764</v>
      </c>
      <c r="BX30" s="2159"/>
      <c r="BY30" s="2159"/>
      <c r="BZ30" s="2160"/>
      <c r="CA30" s="2087"/>
      <c r="CB30" s="2088"/>
      <c r="CC30" s="2088"/>
      <c r="CD30" s="2089"/>
      <c r="CE30" s="2087"/>
      <c r="CF30" s="2088"/>
      <c r="CG30" s="2088"/>
      <c r="CH30" s="2089"/>
      <c r="CI30" s="2087"/>
      <c r="CJ30" s="2088"/>
      <c r="CK30" s="2088"/>
      <c r="CL30" s="2089"/>
      <c r="CN30" s="361">
        <f>CN28+1</f>
        <v>4</v>
      </c>
      <c r="CO30" s="2158" t="s">
        <v>899</v>
      </c>
      <c r="CP30" s="2159"/>
      <c r="CQ30" s="2159"/>
      <c r="CR30" s="2160"/>
      <c r="CS30" s="2087"/>
      <c r="CT30" s="2088"/>
      <c r="CU30" s="2088"/>
      <c r="CV30" s="2089"/>
      <c r="CW30" s="2087"/>
      <c r="CX30" s="2088"/>
      <c r="CY30" s="2088"/>
      <c r="CZ30" s="2089"/>
      <c r="DA30" s="2087"/>
      <c r="DB30" s="2088"/>
      <c r="DC30" s="2088"/>
      <c r="DD30" s="2089"/>
      <c r="DE30" s="2087"/>
      <c r="DF30" s="2089"/>
    </row>
    <row r="31" spans="1:110" s="64" customFormat="1" ht="18" customHeight="1">
      <c r="B31" s="364">
        <f>B30+1</f>
        <v>5</v>
      </c>
      <c r="C31" s="2087"/>
      <c r="D31" s="2088"/>
      <c r="E31" s="2088"/>
      <c r="F31" s="2089"/>
      <c r="G31" s="2098" t="s">
        <v>525</v>
      </c>
      <c r="H31" s="2164"/>
      <c r="I31" s="2087"/>
      <c r="J31" s="2088"/>
      <c r="K31" s="2088"/>
      <c r="L31" s="2089"/>
      <c r="M31" s="2087"/>
      <c r="N31" s="2088"/>
      <c r="O31" s="2088"/>
      <c r="P31" s="2089"/>
      <c r="Q31" s="283"/>
      <c r="R31" s="184"/>
      <c r="S31" s="2098" t="s">
        <v>525</v>
      </c>
      <c r="T31" s="2099"/>
      <c r="U31" s="2087"/>
      <c r="V31" s="2089"/>
      <c r="X31" s="364">
        <f>X30+1</f>
        <v>5</v>
      </c>
      <c r="Y31" s="2161" t="s">
        <v>701</v>
      </c>
      <c r="Z31" s="2162"/>
      <c r="AA31" s="2162"/>
      <c r="AB31" s="2163"/>
      <c r="AC31" s="2161" t="s">
        <v>701</v>
      </c>
      <c r="AD31" s="2162"/>
      <c r="AE31" s="2162"/>
      <c r="AF31" s="2163"/>
      <c r="AG31" s="2087"/>
      <c r="AH31" s="2088"/>
      <c r="AI31" s="2088"/>
      <c r="AJ31" s="2089"/>
      <c r="AK31" s="2087"/>
      <c r="AL31" s="2088"/>
      <c r="AM31" s="2088"/>
      <c r="AN31" s="2089"/>
      <c r="AO31" s="2087"/>
      <c r="AP31" s="2088"/>
      <c r="AQ31" s="2088"/>
      <c r="AR31" s="2089"/>
      <c r="AS31" s="2158" t="s">
        <v>899</v>
      </c>
      <c r="AT31" s="2159"/>
      <c r="AU31" s="2159"/>
      <c r="AV31" s="2160"/>
      <c r="AX31" s="364">
        <f>AX30+1</f>
        <v>5</v>
      </c>
      <c r="AY31" s="2087"/>
      <c r="AZ31" s="2088"/>
      <c r="BA31" s="2087"/>
      <c r="BB31" s="2088"/>
      <c r="BC31" s="2087"/>
      <c r="BD31" s="2088"/>
      <c r="BE31" s="2087"/>
      <c r="BF31" s="2088"/>
      <c r="BG31" s="2087"/>
      <c r="BH31" s="2088"/>
      <c r="BI31" s="2088"/>
      <c r="BJ31" s="2089"/>
      <c r="BK31" s="2158" t="s">
        <v>525</v>
      </c>
      <c r="BL31" s="2160"/>
      <c r="BN31" s="364">
        <f>BN30+1</f>
        <v>5</v>
      </c>
      <c r="BO31" s="2087"/>
      <c r="BP31" s="2088"/>
      <c r="BQ31" s="2088"/>
      <c r="BR31" s="2089"/>
      <c r="BS31" s="2158" t="s">
        <v>501</v>
      </c>
      <c r="BT31" s="2159"/>
      <c r="BU31" s="2159"/>
      <c r="BV31" s="2160"/>
      <c r="BW31" s="2158" t="s">
        <v>764</v>
      </c>
      <c r="BX31" s="2159"/>
      <c r="BY31" s="2159"/>
      <c r="BZ31" s="2160"/>
      <c r="CA31" s="2087"/>
      <c r="CB31" s="2088"/>
      <c r="CC31" s="2088"/>
      <c r="CD31" s="2089"/>
      <c r="CE31" s="2087"/>
      <c r="CF31" s="2088"/>
      <c r="CG31" s="2088"/>
      <c r="CH31" s="2089"/>
      <c r="CI31" s="2087"/>
      <c r="CJ31" s="2088"/>
      <c r="CK31" s="2088"/>
      <c r="CL31" s="2089"/>
      <c r="CN31" s="364">
        <f>CN30+1</f>
        <v>5</v>
      </c>
      <c r="CO31" s="2158" t="s">
        <v>899</v>
      </c>
      <c r="CP31" s="2159"/>
      <c r="CQ31" s="2159"/>
      <c r="CR31" s="2160"/>
      <c r="CS31" s="2087"/>
      <c r="CT31" s="2088"/>
      <c r="CU31" s="2088"/>
      <c r="CV31" s="2089"/>
      <c r="CW31" s="2087"/>
      <c r="CX31" s="2088"/>
      <c r="CY31" s="2088"/>
      <c r="CZ31" s="2089"/>
      <c r="DA31" s="2087"/>
      <c r="DB31" s="2088"/>
      <c r="DC31" s="2088"/>
      <c r="DD31" s="2089"/>
      <c r="DE31" s="2087"/>
      <c r="DF31" s="2089"/>
    </row>
    <row r="32" spans="1:110" s="64" customFormat="1" ht="18" customHeight="1">
      <c r="B32" s="362">
        <f>B31+1</f>
        <v>6</v>
      </c>
      <c r="C32" s="2096"/>
      <c r="D32" s="2097"/>
      <c r="E32" s="2097"/>
      <c r="F32" s="2104"/>
      <c r="G32" s="2126" t="s">
        <v>525</v>
      </c>
      <c r="H32" s="2127"/>
      <c r="I32" s="2096"/>
      <c r="J32" s="2097"/>
      <c r="K32" s="2097"/>
      <c r="L32" s="2104"/>
      <c r="M32" s="2096"/>
      <c r="N32" s="2097"/>
      <c r="O32" s="2097"/>
      <c r="P32" s="2104"/>
      <c r="Q32" s="424"/>
      <c r="R32" s="374"/>
      <c r="S32" s="2126" t="s">
        <v>525</v>
      </c>
      <c r="T32" s="2127"/>
      <c r="U32" s="2096"/>
      <c r="V32" s="2104"/>
      <c r="X32" s="362">
        <f>X31+1</f>
        <v>6</v>
      </c>
      <c r="Y32" s="2161" t="s">
        <v>701</v>
      </c>
      <c r="Z32" s="2162"/>
      <c r="AA32" s="2162"/>
      <c r="AB32" s="2163"/>
      <c r="AC32" s="2161" t="s">
        <v>701</v>
      </c>
      <c r="AD32" s="2162"/>
      <c r="AE32" s="2162"/>
      <c r="AF32" s="2163"/>
      <c r="AG32" s="2096"/>
      <c r="AH32" s="2097"/>
      <c r="AI32" s="2097"/>
      <c r="AJ32" s="2104"/>
      <c r="AK32" s="2096"/>
      <c r="AL32" s="2097"/>
      <c r="AM32" s="2097"/>
      <c r="AN32" s="2104"/>
      <c r="AO32" s="2096"/>
      <c r="AP32" s="2097"/>
      <c r="AQ32" s="2097"/>
      <c r="AR32" s="2104"/>
      <c r="AS32" s="2161" t="s">
        <v>899</v>
      </c>
      <c r="AT32" s="2162"/>
      <c r="AU32" s="2162"/>
      <c r="AV32" s="2163"/>
      <c r="AX32" s="362">
        <f>AX31+1</f>
        <v>6</v>
      </c>
      <c r="AY32" s="2096"/>
      <c r="AZ32" s="2097"/>
      <c r="BA32" s="2096"/>
      <c r="BB32" s="2097"/>
      <c r="BC32" s="2096"/>
      <c r="BD32" s="2097"/>
      <c r="BE32" s="2096"/>
      <c r="BF32" s="2097"/>
      <c r="BG32" s="2096"/>
      <c r="BH32" s="2097"/>
      <c r="BI32" s="2097"/>
      <c r="BJ32" s="2104"/>
      <c r="BK32" s="2161" t="s">
        <v>525</v>
      </c>
      <c r="BL32" s="2163"/>
      <c r="BN32" s="362">
        <f>BN31+1</f>
        <v>6</v>
      </c>
      <c r="BO32" s="2096"/>
      <c r="BP32" s="2097"/>
      <c r="BQ32" s="2097"/>
      <c r="BR32" s="2104"/>
      <c r="BS32" s="2158" t="s">
        <v>501</v>
      </c>
      <c r="BT32" s="2159"/>
      <c r="BU32" s="2159"/>
      <c r="BV32" s="2160"/>
      <c r="BW32" s="2161" t="s">
        <v>764</v>
      </c>
      <c r="BX32" s="2162"/>
      <c r="BY32" s="2162"/>
      <c r="BZ32" s="2163"/>
      <c r="CA32" s="2096"/>
      <c r="CB32" s="2097"/>
      <c r="CC32" s="2097"/>
      <c r="CD32" s="2104"/>
      <c r="CE32" s="2096"/>
      <c r="CF32" s="2097"/>
      <c r="CG32" s="2097"/>
      <c r="CH32" s="2104"/>
      <c r="CI32" s="2096"/>
      <c r="CJ32" s="2097"/>
      <c r="CK32" s="2097"/>
      <c r="CL32" s="2104"/>
      <c r="CN32" s="362">
        <f>CN31+1</f>
        <v>6</v>
      </c>
      <c r="CO32" s="2161" t="s">
        <v>899</v>
      </c>
      <c r="CP32" s="2162"/>
      <c r="CQ32" s="2162"/>
      <c r="CR32" s="2163"/>
      <c r="CS32" s="2096"/>
      <c r="CT32" s="2097"/>
      <c r="CU32" s="2097"/>
      <c r="CV32" s="2104"/>
      <c r="CW32" s="2096"/>
      <c r="CX32" s="2097"/>
      <c r="CY32" s="2097"/>
      <c r="CZ32" s="2104"/>
      <c r="DA32" s="2096"/>
      <c r="DB32" s="2097"/>
      <c r="DC32" s="2097"/>
      <c r="DD32" s="2104"/>
      <c r="DE32" s="2096"/>
      <c r="DF32" s="2104"/>
    </row>
    <row r="33" spans="2:110" s="64" customFormat="1" ht="4.5" customHeight="1">
      <c r="B33" s="339"/>
      <c r="C33" s="54"/>
      <c r="D33" s="54"/>
      <c r="E33" s="54"/>
      <c r="F33" s="54"/>
      <c r="G33" s="1153"/>
      <c r="H33" s="1153"/>
      <c r="I33" s="54"/>
      <c r="J33" s="54"/>
      <c r="K33" s="54"/>
      <c r="L33" s="54"/>
      <c r="M33" s="54"/>
      <c r="N33" s="54"/>
      <c r="O33" s="54"/>
      <c r="P33" s="54"/>
      <c r="Q33" s="54"/>
      <c r="R33" s="54"/>
      <c r="S33" s="1154"/>
      <c r="T33" s="1154"/>
      <c r="U33" s="54"/>
      <c r="V33" s="54"/>
      <c r="X33" s="339"/>
      <c r="Y33" s="2165"/>
      <c r="Z33" s="2166"/>
      <c r="AA33" s="2166"/>
      <c r="AB33" s="2167"/>
      <c r="AC33" s="2165"/>
      <c r="AD33" s="2166"/>
      <c r="AE33" s="2166"/>
      <c r="AF33" s="2167"/>
      <c r="AG33" s="54"/>
      <c r="AH33" s="54"/>
      <c r="AI33" s="54"/>
      <c r="AJ33" s="54"/>
      <c r="AK33" s="54"/>
      <c r="AL33" s="54"/>
      <c r="AM33" s="54"/>
      <c r="AN33" s="54"/>
      <c r="AO33" s="54"/>
      <c r="AP33" s="54"/>
      <c r="AQ33" s="54"/>
      <c r="AR33" s="54"/>
      <c r="AS33" s="835"/>
      <c r="AT33" s="835"/>
      <c r="AU33" s="835"/>
      <c r="AV33" s="835"/>
      <c r="AX33" s="339"/>
      <c r="AY33" s="54"/>
      <c r="AZ33" s="54"/>
      <c r="BA33" s="54"/>
      <c r="BB33" s="54"/>
      <c r="BC33" s="54"/>
      <c r="BD33" s="54"/>
      <c r="BE33" s="54"/>
      <c r="BF33" s="54"/>
      <c r="BG33" s="54"/>
      <c r="BH33" s="54"/>
      <c r="BI33" s="54"/>
      <c r="BJ33" s="54"/>
      <c r="BK33" s="835"/>
      <c r="BL33" s="835"/>
      <c r="BN33" s="339"/>
      <c r="BO33" s="54"/>
      <c r="BP33" s="54"/>
      <c r="BQ33" s="54"/>
      <c r="BR33" s="54"/>
      <c r="BS33" s="2165"/>
      <c r="BT33" s="2166"/>
      <c r="BU33" s="2166"/>
      <c r="BV33" s="2167"/>
      <c r="BW33" s="835"/>
      <c r="BX33" s="835"/>
      <c r="BY33" s="835"/>
      <c r="BZ33" s="835"/>
      <c r="CA33" s="54"/>
      <c r="CB33" s="54"/>
      <c r="CC33" s="54"/>
      <c r="CD33" s="54"/>
      <c r="CE33" s="54"/>
      <c r="CF33" s="54"/>
      <c r="CG33" s="54"/>
      <c r="CH33" s="54"/>
      <c r="CI33" s="54"/>
      <c r="CJ33" s="54"/>
      <c r="CK33" s="54"/>
      <c r="CL33" s="54"/>
      <c r="CN33" s="339"/>
      <c r="CO33" s="835"/>
      <c r="CP33" s="835"/>
      <c r="CQ33" s="835"/>
      <c r="CR33" s="835"/>
      <c r="CS33" s="54"/>
      <c r="CT33" s="54"/>
      <c r="CU33" s="54"/>
      <c r="CV33" s="54"/>
      <c r="CW33" s="54"/>
      <c r="CX33" s="54"/>
      <c r="CY33" s="54"/>
      <c r="CZ33" s="54"/>
      <c r="DA33" s="54"/>
      <c r="DB33" s="54"/>
      <c r="DC33" s="54"/>
      <c r="DD33" s="54"/>
      <c r="DE33" s="54"/>
      <c r="DF33" s="54"/>
    </row>
    <row r="34" spans="2:110" s="64" customFormat="1" ht="18" customHeight="1">
      <c r="B34" s="358">
        <f>B32+1</f>
        <v>7</v>
      </c>
      <c r="C34" s="2087"/>
      <c r="D34" s="2088"/>
      <c r="E34" s="2088"/>
      <c r="F34" s="2089"/>
      <c r="G34" s="2098" t="s">
        <v>525</v>
      </c>
      <c r="H34" s="2164"/>
      <c r="I34" s="2087"/>
      <c r="J34" s="2088"/>
      <c r="K34" s="2088"/>
      <c r="L34" s="2089"/>
      <c r="M34" s="2087"/>
      <c r="N34" s="2088"/>
      <c r="O34" s="2088"/>
      <c r="P34" s="2089"/>
      <c r="Q34" s="283"/>
      <c r="R34" s="184"/>
      <c r="S34" s="2098" t="s">
        <v>525</v>
      </c>
      <c r="T34" s="2099"/>
      <c r="U34" s="2087"/>
      <c r="V34" s="2089"/>
      <c r="X34" s="358">
        <f>X32+1</f>
        <v>7</v>
      </c>
      <c r="Y34" s="2161" t="s">
        <v>701</v>
      </c>
      <c r="Z34" s="2162"/>
      <c r="AA34" s="2162"/>
      <c r="AB34" s="2163"/>
      <c r="AC34" s="2161" t="s">
        <v>701</v>
      </c>
      <c r="AD34" s="2162"/>
      <c r="AE34" s="2162"/>
      <c r="AF34" s="2163"/>
      <c r="AG34" s="2087"/>
      <c r="AH34" s="2088"/>
      <c r="AI34" s="2088"/>
      <c r="AJ34" s="2089"/>
      <c r="AK34" s="2087"/>
      <c r="AL34" s="2088"/>
      <c r="AM34" s="2088"/>
      <c r="AN34" s="2089"/>
      <c r="AO34" s="2087"/>
      <c r="AP34" s="2088"/>
      <c r="AQ34" s="2088"/>
      <c r="AR34" s="2089"/>
      <c r="AS34" s="2158" t="s">
        <v>899</v>
      </c>
      <c r="AT34" s="2159"/>
      <c r="AU34" s="2159"/>
      <c r="AV34" s="2160"/>
      <c r="AX34" s="358">
        <f>AX32+1</f>
        <v>7</v>
      </c>
      <c r="AY34" s="2087"/>
      <c r="AZ34" s="2088"/>
      <c r="BA34" s="2087"/>
      <c r="BB34" s="2088"/>
      <c r="BC34" s="2087"/>
      <c r="BD34" s="2088"/>
      <c r="BE34" s="2087"/>
      <c r="BF34" s="2088"/>
      <c r="BG34" s="2087"/>
      <c r="BH34" s="2088"/>
      <c r="BI34" s="2088"/>
      <c r="BJ34" s="2089"/>
      <c r="BK34" s="2158" t="s">
        <v>525</v>
      </c>
      <c r="BL34" s="2160"/>
      <c r="BN34" s="358">
        <f>BN32+1</f>
        <v>7</v>
      </c>
      <c r="BO34" s="2087"/>
      <c r="BP34" s="2088"/>
      <c r="BQ34" s="2088"/>
      <c r="BR34" s="2089"/>
      <c r="BS34" s="2158" t="s">
        <v>501</v>
      </c>
      <c r="BT34" s="2159"/>
      <c r="BU34" s="2159"/>
      <c r="BV34" s="2160"/>
      <c r="BW34" s="2158" t="s">
        <v>764</v>
      </c>
      <c r="BX34" s="2159"/>
      <c r="BY34" s="2159"/>
      <c r="BZ34" s="2160"/>
      <c r="CA34" s="2087"/>
      <c r="CB34" s="2088"/>
      <c r="CC34" s="2088"/>
      <c r="CD34" s="2089"/>
      <c r="CE34" s="2087"/>
      <c r="CF34" s="2088"/>
      <c r="CG34" s="2088"/>
      <c r="CH34" s="2089"/>
      <c r="CI34" s="2087"/>
      <c r="CJ34" s="2088"/>
      <c r="CK34" s="2088"/>
      <c r="CL34" s="2089"/>
      <c r="CN34" s="358">
        <f>CN32+1</f>
        <v>7</v>
      </c>
      <c r="CO34" s="2158" t="s">
        <v>899</v>
      </c>
      <c r="CP34" s="2159"/>
      <c r="CQ34" s="2159"/>
      <c r="CR34" s="2160"/>
      <c r="CS34" s="2087"/>
      <c r="CT34" s="2088"/>
      <c r="CU34" s="2088"/>
      <c r="CV34" s="2089"/>
      <c r="CW34" s="2087"/>
      <c r="CX34" s="2088"/>
      <c r="CY34" s="2088"/>
      <c r="CZ34" s="2089"/>
      <c r="DA34" s="2087"/>
      <c r="DB34" s="2088"/>
      <c r="DC34" s="2088"/>
      <c r="DD34" s="2089"/>
      <c r="DE34" s="2087"/>
      <c r="DF34" s="2089"/>
    </row>
    <row r="35" spans="2:110" s="64" customFormat="1" ht="18" customHeight="1">
      <c r="B35" s="358">
        <f>B34+1</f>
        <v>8</v>
      </c>
      <c r="C35" s="2087"/>
      <c r="D35" s="2088"/>
      <c r="E35" s="2088"/>
      <c r="F35" s="2089"/>
      <c r="G35" s="2098" t="s">
        <v>525</v>
      </c>
      <c r="H35" s="2164"/>
      <c r="I35" s="2087"/>
      <c r="J35" s="2088"/>
      <c r="K35" s="2088"/>
      <c r="L35" s="2089"/>
      <c r="M35" s="2087"/>
      <c r="N35" s="2088"/>
      <c r="O35" s="2088"/>
      <c r="P35" s="2089"/>
      <c r="Q35" s="283"/>
      <c r="R35" s="184"/>
      <c r="S35" s="2098" t="s">
        <v>525</v>
      </c>
      <c r="T35" s="2099"/>
      <c r="U35" s="2087"/>
      <c r="V35" s="2089"/>
      <c r="X35" s="358">
        <f>X34+1</f>
        <v>8</v>
      </c>
      <c r="Y35" s="2161" t="s">
        <v>701</v>
      </c>
      <c r="Z35" s="2162"/>
      <c r="AA35" s="2162"/>
      <c r="AB35" s="2163"/>
      <c r="AC35" s="2161" t="s">
        <v>701</v>
      </c>
      <c r="AD35" s="2162"/>
      <c r="AE35" s="2162"/>
      <c r="AF35" s="2163"/>
      <c r="AG35" s="2087"/>
      <c r="AH35" s="2088"/>
      <c r="AI35" s="2088"/>
      <c r="AJ35" s="2089"/>
      <c r="AK35" s="2087"/>
      <c r="AL35" s="2088"/>
      <c r="AM35" s="2088"/>
      <c r="AN35" s="2089"/>
      <c r="AO35" s="2087"/>
      <c r="AP35" s="2088"/>
      <c r="AQ35" s="2088"/>
      <c r="AR35" s="2089"/>
      <c r="AS35" s="2158" t="s">
        <v>899</v>
      </c>
      <c r="AT35" s="2159"/>
      <c r="AU35" s="2159"/>
      <c r="AV35" s="2160"/>
      <c r="AX35" s="358">
        <f>AX34+1</f>
        <v>8</v>
      </c>
      <c r="AY35" s="2087"/>
      <c r="AZ35" s="2088"/>
      <c r="BA35" s="2087"/>
      <c r="BB35" s="2088"/>
      <c r="BC35" s="2087"/>
      <c r="BD35" s="2088"/>
      <c r="BE35" s="2087"/>
      <c r="BF35" s="2088"/>
      <c r="BG35" s="2087"/>
      <c r="BH35" s="2088"/>
      <c r="BI35" s="2088"/>
      <c r="BJ35" s="2089"/>
      <c r="BK35" s="2158" t="s">
        <v>525</v>
      </c>
      <c r="BL35" s="2160"/>
      <c r="BN35" s="358">
        <f>BN34+1</f>
        <v>8</v>
      </c>
      <c r="BO35" s="2087"/>
      <c r="BP35" s="2088"/>
      <c r="BQ35" s="2088"/>
      <c r="BR35" s="2089"/>
      <c r="BS35" s="2158" t="s">
        <v>501</v>
      </c>
      <c r="BT35" s="2159"/>
      <c r="BU35" s="2159"/>
      <c r="BV35" s="2160"/>
      <c r="BW35" s="2158" t="s">
        <v>764</v>
      </c>
      <c r="BX35" s="2159"/>
      <c r="BY35" s="2159"/>
      <c r="BZ35" s="2160"/>
      <c r="CA35" s="2087"/>
      <c r="CB35" s="2088"/>
      <c r="CC35" s="2088"/>
      <c r="CD35" s="2089"/>
      <c r="CE35" s="2087"/>
      <c r="CF35" s="2088"/>
      <c r="CG35" s="2088"/>
      <c r="CH35" s="2089"/>
      <c r="CI35" s="2087"/>
      <c r="CJ35" s="2088"/>
      <c r="CK35" s="2088"/>
      <c r="CL35" s="2089"/>
      <c r="CN35" s="358">
        <f>CN34+1</f>
        <v>8</v>
      </c>
      <c r="CO35" s="2158" t="s">
        <v>899</v>
      </c>
      <c r="CP35" s="2159"/>
      <c r="CQ35" s="2159"/>
      <c r="CR35" s="2160"/>
      <c r="CS35" s="2087"/>
      <c r="CT35" s="2088"/>
      <c r="CU35" s="2088"/>
      <c r="CV35" s="2089"/>
      <c r="CW35" s="2087"/>
      <c r="CX35" s="2088"/>
      <c r="CY35" s="2088"/>
      <c r="CZ35" s="2089"/>
      <c r="DA35" s="2087"/>
      <c r="DB35" s="2088"/>
      <c r="DC35" s="2088"/>
      <c r="DD35" s="2089"/>
      <c r="DE35" s="2087"/>
      <c r="DF35" s="2089"/>
    </row>
    <row r="36" spans="2:110" s="64" customFormat="1" ht="18" customHeight="1">
      <c r="B36" s="428">
        <f>B35+1</f>
        <v>9</v>
      </c>
      <c r="C36" s="2096"/>
      <c r="D36" s="2097"/>
      <c r="E36" s="2097"/>
      <c r="F36" s="2104"/>
      <c r="G36" s="2126" t="s">
        <v>525</v>
      </c>
      <c r="H36" s="2127"/>
      <c r="I36" s="2096"/>
      <c r="J36" s="2097"/>
      <c r="K36" s="2097"/>
      <c r="L36" s="2104"/>
      <c r="M36" s="2096"/>
      <c r="N36" s="2097"/>
      <c r="O36" s="2097"/>
      <c r="P36" s="2104"/>
      <c r="Q36" s="424"/>
      <c r="R36" s="374"/>
      <c r="S36" s="2126" t="s">
        <v>525</v>
      </c>
      <c r="T36" s="2127"/>
      <c r="U36" s="2096"/>
      <c r="V36" s="2104"/>
      <c r="X36" s="428">
        <f>X35+1</f>
        <v>9</v>
      </c>
      <c r="Y36" s="2161" t="s">
        <v>701</v>
      </c>
      <c r="Z36" s="2162"/>
      <c r="AA36" s="2162"/>
      <c r="AB36" s="2163"/>
      <c r="AC36" s="2161" t="s">
        <v>701</v>
      </c>
      <c r="AD36" s="2162"/>
      <c r="AE36" s="2162"/>
      <c r="AF36" s="2163"/>
      <c r="AG36" s="2096"/>
      <c r="AH36" s="2097"/>
      <c r="AI36" s="2097"/>
      <c r="AJ36" s="2104"/>
      <c r="AK36" s="2096"/>
      <c r="AL36" s="2097"/>
      <c r="AM36" s="2097"/>
      <c r="AN36" s="2104"/>
      <c r="AO36" s="2096"/>
      <c r="AP36" s="2097"/>
      <c r="AQ36" s="2097"/>
      <c r="AR36" s="2104"/>
      <c r="AS36" s="2161" t="s">
        <v>899</v>
      </c>
      <c r="AT36" s="2162"/>
      <c r="AU36" s="2162"/>
      <c r="AV36" s="2163"/>
      <c r="AX36" s="428">
        <f>AX35+1</f>
        <v>9</v>
      </c>
      <c r="AY36" s="2096"/>
      <c r="AZ36" s="2097"/>
      <c r="BA36" s="2096"/>
      <c r="BB36" s="2097"/>
      <c r="BC36" s="2096"/>
      <c r="BD36" s="2097"/>
      <c r="BE36" s="2096"/>
      <c r="BF36" s="2097"/>
      <c r="BG36" s="2096"/>
      <c r="BH36" s="2097"/>
      <c r="BI36" s="2097"/>
      <c r="BJ36" s="2104"/>
      <c r="BK36" s="2161" t="s">
        <v>525</v>
      </c>
      <c r="BL36" s="2163"/>
      <c r="BN36" s="428">
        <f>BN35+1</f>
        <v>9</v>
      </c>
      <c r="BO36" s="2096"/>
      <c r="BP36" s="2097"/>
      <c r="BQ36" s="2097"/>
      <c r="BR36" s="2104"/>
      <c r="BS36" s="2158" t="s">
        <v>501</v>
      </c>
      <c r="BT36" s="2159"/>
      <c r="BU36" s="2159"/>
      <c r="BV36" s="2160"/>
      <c r="BW36" s="2161" t="s">
        <v>764</v>
      </c>
      <c r="BX36" s="2162"/>
      <c r="BY36" s="2162"/>
      <c r="BZ36" s="2163"/>
      <c r="CA36" s="2096"/>
      <c r="CB36" s="2097"/>
      <c r="CC36" s="2097"/>
      <c r="CD36" s="2104"/>
      <c r="CE36" s="2096"/>
      <c r="CF36" s="2097"/>
      <c r="CG36" s="2097"/>
      <c r="CH36" s="2104"/>
      <c r="CI36" s="2096"/>
      <c r="CJ36" s="2097"/>
      <c r="CK36" s="2097"/>
      <c r="CL36" s="2104"/>
      <c r="CN36" s="428">
        <f>CN35+1</f>
        <v>9</v>
      </c>
      <c r="CO36" s="2161" t="s">
        <v>899</v>
      </c>
      <c r="CP36" s="2162"/>
      <c r="CQ36" s="2162"/>
      <c r="CR36" s="2163"/>
      <c r="CS36" s="2096"/>
      <c r="CT36" s="2097"/>
      <c r="CU36" s="2097"/>
      <c r="CV36" s="2104"/>
      <c r="CW36" s="2096"/>
      <c r="CX36" s="2097"/>
      <c r="CY36" s="2097"/>
      <c r="CZ36" s="2104"/>
      <c r="DA36" s="2096"/>
      <c r="DB36" s="2097"/>
      <c r="DC36" s="2097"/>
      <c r="DD36" s="2104"/>
      <c r="DE36" s="2096"/>
      <c r="DF36" s="2104"/>
    </row>
    <row r="37" spans="2:110" s="64" customFormat="1" ht="4.5" customHeight="1">
      <c r="B37" s="339"/>
      <c r="C37" s="54"/>
      <c r="D37" s="54"/>
      <c r="E37" s="54"/>
      <c r="F37" s="54"/>
      <c r="G37" s="1153"/>
      <c r="H37" s="1153"/>
      <c r="I37" s="54"/>
      <c r="J37" s="54"/>
      <c r="K37" s="54"/>
      <c r="L37" s="54"/>
      <c r="M37" s="54"/>
      <c r="N37" s="54"/>
      <c r="O37" s="54"/>
      <c r="P37" s="54"/>
      <c r="Q37" s="54"/>
      <c r="R37" s="54"/>
      <c r="S37" s="1154"/>
      <c r="T37" s="1154"/>
      <c r="U37" s="54"/>
      <c r="V37" s="54"/>
      <c r="X37" s="339"/>
      <c r="Y37" s="2165"/>
      <c r="Z37" s="2166"/>
      <c r="AA37" s="2166"/>
      <c r="AB37" s="2167"/>
      <c r="AC37" s="2165"/>
      <c r="AD37" s="2166"/>
      <c r="AE37" s="2166"/>
      <c r="AF37" s="2167"/>
      <c r="AG37" s="54"/>
      <c r="AH37" s="54"/>
      <c r="AI37" s="54"/>
      <c r="AJ37" s="54"/>
      <c r="AK37" s="54"/>
      <c r="AL37" s="54"/>
      <c r="AM37" s="54"/>
      <c r="AN37" s="54"/>
      <c r="AO37" s="54"/>
      <c r="AP37" s="54"/>
      <c r="AQ37" s="54"/>
      <c r="AR37" s="54"/>
      <c r="AS37" s="835"/>
      <c r="AT37" s="835"/>
      <c r="AU37" s="835"/>
      <c r="AV37" s="835"/>
      <c r="AX37" s="339"/>
      <c r="AY37" s="54"/>
      <c r="AZ37" s="54"/>
      <c r="BA37" s="54"/>
      <c r="BB37" s="54"/>
      <c r="BC37" s="54"/>
      <c r="BD37" s="54"/>
      <c r="BE37" s="54"/>
      <c r="BF37" s="54"/>
      <c r="BG37" s="54"/>
      <c r="BH37" s="54"/>
      <c r="BI37" s="54"/>
      <c r="BJ37" s="54"/>
      <c r="BK37" s="835"/>
      <c r="BL37" s="835"/>
      <c r="BN37" s="339"/>
      <c r="BO37" s="54"/>
      <c r="BP37" s="54"/>
      <c r="BQ37" s="54"/>
      <c r="BR37" s="54"/>
      <c r="BS37" s="2165"/>
      <c r="BT37" s="2166"/>
      <c r="BU37" s="2166"/>
      <c r="BV37" s="2167"/>
      <c r="BW37" s="835"/>
      <c r="BX37" s="835"/>
      <c r="BY37" s="835"/>
      <c r="BZ37" s="835"/>
      <c r="CA37" s="54"/>
      <c r="CB37" s="54"/>
      <c r="CC37" s="54"/>
      <c r="CD37" s="54"/>
      <c r="CE37" s="54"/>
      <c r="CF37" s="54"/>
      <c r="CG37" s="54"/>
      <c r="CH37" s="54"/>
      <c r="CI37" s="54"/>
      <c r="CJ37" s="54"/>
      <c r="CK37" s="54"/>
      <c r="CL37" s="54"/>
      <c r="CN37" s="339"/>
      <c r="CO37" s="835"/>
      <c r="CP37" s="835"/>
      <c r="CQ37" s="835"/>
      <c r="CR37" s="835"/>
      <c r="CS37" s="54"/>
      <c r="CT37" s="54"/>
      <c r="CU37" s="54"/>
      <c r="CV37" s="54"/>
      <c r="CW37" s="54"/>
      <c r="CX37" s="54"/>
      <c r="CY37" s="54"/>
      <c r="CZ37" s="54"/>
      <c r="DA37" s="54"/>
      <c r="DB37" s="54"/>
      <c r="DC37" s="54"/>
      <c r="DD37" s="54"/>
      <c r="DE37" s="54"/>
      <c r="DF37" s="54"/>
    </row>
    <row r="38" spans="2:110" s="64" customFormat="1" ht="18" customHeight="1">
      <c r="B38" s="360">
        <f>B36+1</f>
        <v>10</v>
      </c>
      <c r="C38" s="2087"/>
      <c r="D38" s="2088"/>
      <c r="E38" s="2088"/>
      <c r="F38" s="2089"/>
      <c r="G38" s="2098" t="s">
        <v>525</v>
      </c>
      <c r="H38" s="2164"/>
      <c r="I38" s="2087"/>
      <c r="J38" s="2088"/>
      <c r="K38" s="2088"/>
      <c r="L38" s="2089"/>
      <c r="M38" s="2087"/>
      <c r="N38" s="2088"/>
      <c r="O38" s="2088"/>
      <c r="P38" s="2089"/>
      <c r="Q38" s="283"/>
      <c r="R38" s="184"/>
      <c r="S38" s="2098" t="s">
        <v>525</v>
      </c>
      <c r="T38" s="2099"/>
      <c r="U38" s="2087"/>
      <c r="V38" s="2089"/>
      <c r="X38" s="360">
        <f>X36+1</f>
        <v>10</v>
      </c>
      <c r="Y38" s="2161" t="s">
        <v>701</v>
      </c>
      <c r="Z38" s="2162"/>
      <c r="AA38" s="2162"/>
      <c r="AB38" s="2163"/>
      <c r="AC38" s="2161" t="s">
        <v>701</v>
      </c>
      <c r="AD38" s="2162"/>
      <c r="AE38" s="2162"/>
      <c r="AF38" s="2163"/>
      <c r="AG38" s="2087"/>
      <c r="AH38" s="2088"/>
      <c r="AI38" s="2088"/>
      <c r="AJ38" s="2089"/>
      <c r="AK38" s="2087"/>
      <c r="AL38" s="2088"/>
      <c r="AM38" s="2088"/>
      <c r="AN38" s="2089"/>
      <c r="AO38" s="2087"/>
      <c r="AP38" s="2088"/>
      <c r="AQ38" s="2088"/>
      <c r="AR38" s="2089"/>
      <c r="AS38" s="2158" t="s">
        <v>899</v>
      </c>
      <c r="AT38" s="2159"/>
      <c r="AU38" s="2159"/>
      <c r="AV38" s="2160"/>
      <c r="AX38" s="360">
        <f>AX36+1</f>
        <v>10</v>
      </c>
      <c r="AY38" s="2087"/>
      <c r="AZ38" s="2088"/>
      <c r="BA38" s="2087"/>
      <c r="BB38" s="2088"/>
      <c r="BC38" s="2087"/>
      <c r="BD38" s="2088"/>
      <c r="BE38" s="2087"/>
      <c r="BF38" s="2088"/>
      <c r="BG38" s="2087"/>
      <c r="BH38" s="2088"/>
      <c r="BI38" s="2088"/>
      <c r="BJ38" s="2089"/>
      <c r="BK38" s="2158" t="s">
        <v>525</v>
      </c>
      <c r="BL38" s="2160"/>
      <c r="BN38" s="360">
        <f>BN36+1</f>
        <v>10</v>
      </c>
      <c r="BO38" s="2087"/>
      <c r="BP38" s="2088"/>
      <c r="BQ38" s="2088"/>
      <c r="BR38" s="2089"/>
      <c r="BS38" s="2158" t="s">
        <v>501</v>
      </c>
      <c r="BT38" s="2159"/>
      <c r="BU38" s="2159"/>
      <c r="BV38" s="2160"/>
      <c r="BW38" s="2158" t="s">
        <v>764</v>
      </c>
      <c r="BX38" s="2159"/>
      <c r="BY38" s="2159"/>
      <c r="BZ38" s="2160"/>
      <c r="CA38" s="2087"/>
      <c r="CB38" s="2088"/>
      <c r="CC38" s="2088"/>
      <c r="CD38" s="2089"/>
      <c r="CE38" s="2087"/>
      <c r="CF38" s="2088"/>
      <c r="CG38" s="2088"/>
      <c r="CH38" s="2089"/>
      <c r="CI38" s="2087"/>
      <c r="CJ38" s="2088"/>
      <c r="CK38" s="2088"/>
      <c r="CL38" s="2089"/>
      <c r="CN38" s="360">
        <f>CN36+1</f>
        <v>10</v>
      </c>
      <c r="CO38" s="2158" t="s">
        <v>899</v>
      </c>
      <c r="CP38" s="2159"/>
      <c r="CQ38" s="2159"/>
      <c r="CR38" s="2160"/>
      <c r="CS38" s="2087"/>
      <c r="CT38" s="2088"/>
      <c r="CU38" s="2088"/>
      <c r="CV38" s="2089"/>
      <c r="CW38" s="2087"/>
      <c r="CX38" s="2088"/>
      <c r="CY38" s="2088"/>
      <c r="CZ38" s="2089"/>
      <c r="DA38" s="2087"/>
      <c r="DB38" s="2088"/>
      <c r="DC38" s="2088"/>
      <c r="DD38" s="2089"/>
      <c r="DE38" s="2087"/>
      <c r="DF38" s="2089"/>
    </row>
    <row r="39" spans="2:110" s="64" customFormat="1" ht="18" customHeight="1">
      <c r="B39" s="364">
        <f>B38+1</f>
        <v>11</v>
      </c>
      <c r="C39" s="2087"/>
      <c r="D39" s="2088"/>
      <c r="E39" s="2088"/>
      <c r="F39" s="2089"/>
      <c r="G39" s="2098" t="s">
        <v>525</v>
      </c>
      <c r="H39" s="2164"/>
      <c r="I39" s="2087"/>
      <c r="J39" s="2088"/>
      <c r="K39" s="2088"/>
      <c r="L39" s="2089"/>
      <c r="M39" s="2087"/>
      <c r="N39" s="2088"/>
      <c r="O39" s="2088"/>
      <c r="P39" s="2089"/>
      <c r="Q39" s="424"/>
      <c r="R39" s="184"/>
      <c r="S39" s="2098" t="s">
        <v>525</v>
      </c>
      <c r="T39" s="2099"/>
      <c r="U39" s="2087"/>
      <c r="V39" s="2089"/>
      <c r="X39" s="364">
        <f>X38+1</f>
        <v>11</v>
      </c>
      <c r="Y39" s="2161" t="s">
        <v>701</v>
      </c>
      <c r="Z39" s="2162"/>
      <c r="AA39" s="2162"/>
      <c r="AB39" s="2163"/>
      <c r="AC39" s="2161" t="s">
        <v>701</v>
      </c>
      <c r="AD39" s="2162"/>
      <c r="AE39" s="2162"/>
      <c r="AF39" s="2163"/>
      <c r="AG39" s="2087"/>
      <c r="AH39" s="2088"/>
      <c r="AI39" s="2088"/>
      <c r="AJ39" s="2089"/>
      <c r="AK39" s="2087"/>
      <c r="AL39" s="2088"/>
      <c r="AM39" s="2088"/>
      <c r="AN39" s="2089"/>
      <c r="AO39" s="2087"/>
      <c r="AP39" s="2088"/>
      <c r="AQ39" s="2088"/>
      <c r="AR39" s="2089"/>
      <c r="AS39" s="2158" t="s">
        <v>899</v>
      </c>
      <c r="AT39" s="2159"/>
      <c r="AU39" s="2159"/>
      <c r="AV39" s="2160"/>
      <c r="AX39" s="364">
        <f>AX38+1</f>
        <v>11</v>
      </c>
      <c r="AY39" s="2087"/>
      <c r="AZ39" s="2088"/>
      <c r="BA39" s="2087"/>
      <c r="BB39" s="2088"/>
      <c r="BC39" s="2087"/>
      <c r="BD39" s="2088"/>
      <c r="BE39" s="2087"/>
      <c r="BF39" s="2088"/>
      <c r="BG39" s="2087"/>
      <c r="BH39" s="2088"/>
      <c r="BI39" s="2088"/>
      <c r="BJ39" s="2089"/>
      <c r="BK39" s="2158" t="s">
        <v>525</v>
      </c>
      <c r="BL39" s="2160"/>
      <c r="BN39" s="364">
        <f>BN38+1</f>
        <v>11</v>
      </c>
      <c r="BO39" s="2087"/>
      <c r="BP39" s="2088"/>
      <c r="BQ39" s="2088"/>
      <c r="BR39" s="2089"/>
      <c r="BS39" s="2158" t="s">
        <v>501</v>
      </c>
      <c r="BT39" s="2159"/>
      <c r="BU39" s="2159"/>
      <c r="BV39" s="2160"/>
      <c r="BW39" s="2158" t="s">
        <v>764</v>
      </c>
      <c r="BX39" s="2159"/>
      <c r="BY39" s="2159"/>
      <c r="BZ39" s="2160"/>
      <c r="CA39" s="2087"/>
      <c r="CB39" s="2088"/>
      <c r="CC39" s="2088"/>
      <c r="CD39" s="2089"/>
      <c r="CE39" s="2087"/>
      <c r="CF39" s="2088"/>
      <c r="CG39" s="2088"/>
      <c r="CH39" s="2089"/>
      <c r="CI39" s="2087"/>
      <c r="CJ39" s="2088"/>
      <c r="CK39" s="2088"/>
      <c r="CL39" s="2089"/>
      <c r="CN39" s="364">
        <f>CN38+1</f>
        <v>11</v>
      </c>
      <c r="CO39" s="2158" t="s">
        <v>899</v>
      </c>
      <c r="CP39" s="2159"/>
      <c r="CQ39" s="2159"/>
      <c r="CR39" s="2160"/>
      <c r="CS39" s="2087"/>
      <c r="CT39" s="2088"/>
      <c r="CU39" s="2088"/>
      <c r="CV39" s="2089"/>
      <c r="CW39" s="2087"/>
      <c r="CX39" s="2088"/>
      <c r="CY39" s="2088"/>
      <c r="CZ39" s="2089"/>
      <c r="DA39" s="2087"/>
      <c r="DB39" s="2088"/>
      <c r="DC39" s="2088"/>
      <c r="DD39" s="2089"/>
      <c r="DE39" s="2087"/>
      <c r="DF39" s="2089"/>
    </row>
    <row r="40" spans="2:110" s="64" customFormat="1" ht="18" customHeight="1">
      <c r="B40" s="362">
        <f>B39+1</f>
        <v>12</v>
      </c>
      <c r="C40" s="2096"/>
      <c r="D40" s="2097"/>
      <c r="E40" s="2097"/>
      <c r="F40" s="2104"/>
      <c r="G40" s="2126" t="s">
        <v>525</v>
      </c>
      <c r="H40" s="2127"/>
      <c r="I40" s="2096"/>
      <c r="J40" s="2097"/>
      <c r="K40" s="2097"/>
      <c r="L40" s="2104"/>
      <c r="M40" s="2096"/>
      <c r="N40" s="2097"/>
      <c r="O40" s="2097"/>
      <c r="P40" s="2104"/>
      <c r="Q40" s="1004"/>
      <c r="R40" s="374"/>
      <c r="S40" s="2126" t="s">
        <v>525</v>
      </c>
      <c r="T40" s="2127"/>
      <c r="U40" s="2096"/>
      <c r="V40" s="2104"/>
      <c r="X40" s="362">
        <f>X39+1</f>
        <v>12</v>
      </c>
      <c r="Y40" s="2161" t="s">
        <v>701</v>
      </c>
      <c r="Z40" s="2162"/>
      <c r="AA40" s="2162"/>
      <c r="AB40" s="2163"/>
      <c r="AC40" s="2161" t="s">
        <v>701</v>
      </c>
      <c r="AD40" s="2162"/>
      <c r="AE40" s="2162"/>
      <c r="AF40" s="2163"/>
      <c r="AG40" s="2096"/>
      <c r="AH40" s="2097"/>
      <c r="AI40" s="2097"/>
      <c r="AJ40" s="2104"/>
      <c r="AK40" s="2096"/>
      <c r="AL40" s="2097"/>
      <c r="AM40" s="2097"/>
      <c r="AN40" s="2104"/>
      <c r="AO40" s="2096"/>
      <c r="AP40" s="2097"/>
      <c r="AQ40" s="2097"/>
      <c r="AR40" s="2104"/>
      <c r="AS40" s="2161" t="s">
        <v>899</v>
      </c>
      <c r="AT40" s="2162"/>
      <c r="AU40" s="2162"/>
      <c r="AV40" s="2163"/>
      <c r="AX40" s="362">
        <f>AX39+1</f>
        <v>12</v>
      </c>
      <c r="AY40" s="2096"/>
      <c r="AZ40" s="2097"/>
      <c r="BA40" s="2096"/>
      <c r="BB40" s="2097"/>
      <c r="BC40" s="2096"/>
      <c r="BD40" s="2097"/>
      <c r="BE40" s="2096"/>
      <c r="BF40" s="2097"/>
      <c r="BG40" s="2096"/>
      <c r="BH40" s="2097"/>
      <c r="BI40" s="2097"/>
      <c r="BJ40" s="2104"/>
      <c r="BK40" s="2161" t="s">
        <v>525</v>
      </c>
      <c r="BL40" s="2163"/>
      <c r="BN40" s="362">
        <f>BN39+1</f>
        <v>12</v>
      </c>
      <c r="BO40" s="2096"/>
      <c r="BP40" s="2097"/>
      <c r="BQ40" s="2097"/>
      <c r="BR40" s="2104"/>
      <c r="BS40" s="2158" t="s">
        <v>501</v>
      </c>
      <c r="BT40" s="2159"/>
      <c r="BU40" s="2159"/>
      <c r="BV40" s="2160"/>
      <c r="BW40" s="2161" t="s">
        <v>764</v>
      </c>
      <c r="BX40" s="2162"/>
      <c r="BY40" s="2162"/>
      <c r="BZ40" s="2163"/>
      <c r="CA40" s="2096"/>
      <c r="CB40" s="2097"/>
      <c r="CC40" s="2097"/>
      <c r="CD40" s="2104"/>
      <c r="CE40" s="2096"/>
      <c r="CF40" s="2097"/>
      <c r="CG40" s="2097"/>
      <c r="CH40" s="2104"/>
      <c r="CI40" s="2096"/>
      <c r="CJ40" s="2097"/>
      <c r="CK40" s="2097"/>
      <c r="CL40" s="2104"/>
      <c r="CN40" s="362">
        <f>CN39+1</f>
        <v>12</v>
      </c>
      <c r="CO40" s="2161" t="s">
        <v>899</v>
      </c>
      <c r="CP40" s="2162"/>
      <c r="CQ40" s="2162"/>
      <c r="CR40" s="2163"/>
      <c r="CS40" s="2096"/>
      <c r="CT40" s="2097"/>
      <c r="CU40" s="2097"/>
      <c r="CV40" s="2104"/>
      <c r="CW40" s="2096"/>
      <c r="CX40" s="2097"/>
      <c r="CY40" s="2097"/>
      <c r="CZ40" s="2104"/>
      <c r="DA40" s="2096"/>
      <c r="DB40" s="2097"/>
      <c r="DC40" s="2097"/>
      <c r="DD40" s="2104"/>
      <c r="DE40" s="2096"/>
      <c r="DF40" s="2104"/>
    </row>
    <row r="41" spans="2:110" s="64" customFormat="1" ht="4.5" customHeight="1">
      <c r="B41" s="339"/>
      <c r="C41" s="54"/>
      <c r="D41" s="54"/>
      <c r="E41" s="54"/>
      <c r="F41" s="54"/>
      <c r="G41" s="1153"/>
      <c r="H41" s="1153"/>
      <c r="I41" s="54"/>
      <c r="J41" s="54"/>
      <c r="K41" s="54"/>
      <c r="L41" s="54"/>
      <c r="M41" s="54"/>
      <c r="N41" s="54"/>
      <c r="O41" s="54"/>
      <c r="P41" s="54"/>
      <c r="Q41" s="54"/>
      <c r="R41" s="54"/>
      <c r="S41" s="1154"/>
      <c r="T41" s="1154"/>
      <c r="U41" s="54"/>
      <c r="V41" s="54"/>
      <c r="X41" s="339"/>
      <c r="Y41" s="2165"/>
      <c r="Z41" s="2166"/>
      <c r="AA41" s="2166"/>
      <c r="AB41" s="2167"/>
      <c r="AC41" s="2165"/>
      <c r="AD41" s="2166"/>
      <c r="AE41" s="2166"/>
      <c r="AF41" s="2167"/>
      <c r="AG41" s="54"/>
      <c r="AH41" s="54"/>
      <c r="AI41" s="54"/>
      <c r="AJ41" s="54"/>
      <c r="AK41" s="54"/>
      <c r="AL41" s="54"/>
      <c r="AM41" s="54"/>
      <c r="AN41" s="54"/>
      <c r="AO41" s="54"/>
      <c r="AP41" s="54"/>
      <c r="AQ41" s="54"/>
      <c r="AR41" s="54"/>
      <c r="AS41" s="835"/>
      <c r="AT41" s="835"/>
      <c r="AU41" s="835"/>
      <c r="AV41" s="835"/>
      <c r="AX41" s="339"/>
      <c r="AY41" s="54"/>
      <c r="AZ41" s="54"/>
      <c r="BA41" s="54"/>
      <c r="BB41" s="54"/>
      <c r="BC41" s="54"/>
      <c r="BD41" s="54"/>
      <c r="BE41" s="54"/>
      <c r="BF41" s="54"/>
      <c r="BG41" s="54"/>
      <c r="BH41" s="54"/>
      <c r="BI41" s="54"/>
      <c r="BJ41" s="54"/>
      <c r="BK41" s="835"/>
      <c r="BL41" s="835"/>
      <c r="BN41" s="339"/>
      <c r="BO41" s="54"/>
      <c r="BP41" s="54"/>
      <c r="BQ41" s="54"/>
      <c r="BR41" s="54"/>
      <c r="BS41" s="2165"/>
      <c r="BT41" s="2166"/>
      <c r="BU41" s="2166"/>
      <c r="BV41" s="2167"/>
      <c r="BW41" s="835"/>
      <c r="BX41" s="835"/>
      <c r="BY41" s="835"/>
      <c r="BZ41" s="835"/>
      <c r="CA41" s="54"/>
      <c r="CB41" s="54"/>
      <c r="CC41" s="54"/>
      <c r="CD41" s="54"/>
      <c r="CE41" s="54"/>
      <c r="CF41" s="54"/>
      <c r="CG41" s="54"/>
      <c r="CH41" s="54"/>
      <c r="CI41" s="54"/>
      <c r="CJ41" s="54"/>
      <c r="CK41" s="54"/>
      <c r="CL41" s="54"/>
      <c r="CN41" s="339"/>
      <c r="CO41" s="835"/>
      <c r="CP41" s="835"/>
      <c r="CQ41" s="835"/>
      <c r="CR41" s="835"/>
      <c r="CS41" s="54"/>
      <c r="CT41" s="54"/>
      <c r="CU41" s="54"/>
      <c r="CV41" s="54"/>
      <c r="CW41" s="54"/>
      <c r="CX41" s="54"/>
      <c r="CY41" s="54"/>
      <c r="CZ41" s="54"/>
      <c r="DA41" s="54"/>
      <c r="DB41" s="54"/>
      <c r="DC41" s="54"/>
      <c r="DD41" s="54"/>
      <c r="DE41" s="54"/>
      <c r="DF41" s="54"/>
    </row>
    <row r="42" spans="2:110" s="64" customFormat="1" ht="18" customHeight="1">
      <c r="B42" s="358">
        <f>B40+1</f>
        <v>13</v>
      </c>
      <c r="C42" s="2087"/>
      <c r="D42" s="2088"/>
      <c r="E42" s="2088"/>
      <c r="F42" s="2089"/>
      <c r="G42" s="2098" t="s">
        <v>525</v>
      </c>
      <c r="H42" s="2164"/>
      <c r="I42" s="2087"/>
      <c r="J42" s="2088"/>
      <c r="K42" s="2088"/>
      <c r="L42" s="2089"/>
      <c r="M42" s="2087"/>
      <c r="N42" s="2088"/>
      <c r="O42" s="2088"/>
      <c r="P42" s="2089"/>
      <c r="Q42" s="283"/>
      <c r="R42" s="184"/>
      <c r="S42" s="2098" t="s">
        <v>525</v>
      </c>
      <c r="T42" s="2099"/>
      <c r="U42" s="2087"/>
      <c r="V42" s="2089"/>
      <c r="X42" s="358">
        <f>X40+1</f>
        <v>13</v>
      </c>
      <c r="Y42" s="2161" t="s">
        <v>701</v>
      </c>
      <c r="Z42" s="2162"/>
      <c r="AA42" s="2162"/>
      <c r="AB42" s="2163"/>
      <c r="AC42" s="2161" t="s">
        <v>701</v>
      </c>
      <c r="AD42" s="2162"/>
      <c r="AE42" s="2162"/>
      <c r="AF42" s="2163"/>
      <c r="AG42" s="2087"/>
      <c r="AH42" s="2088"/>
      <c r="AI42" s="2088"/>
      <c r="AJ42" s="2089"/>
      <c r="AK42" s="2087"/>
      <c r="AL42" s="2088"/>
      <c r="AM42" s="2088"/>
      <c r="AN42" s="2089"/>
      <c r="AO42" s="2087"/>
      <c r="AP42" s="2088"/>
      <c r="AQ42" s="2088"/>
      <c r="AR42" s="2089"/>
      <c r="AS42" s="2158" t="s">
        <v>899</v>
      </c>
      <c r="AT42" s="2159"/>
      <c r="AU42" s="2159"/>
      <c r="AV42" s="2160"/>
      <c r="AX42" s="358">
        <f>AX40+1</f>
        <v>13</v>
      </c>
      <c r="AY42" s="2087"/>
      <c r="AZ42" s="2088"/>
      <c r="BA42" s="2087"/>
      <c r="BB42" s="2088"/>
      <c r="BC42" s="2087"/>
      <c r="BD42" s="2088"/>
      <c r="BE42" s="2087"/>
      <c r="BF42" s="2088"/>
      <c r="BG42" s="2087"/>
      <c r="BH42" s="2088"/>
      <c r="BI42" s="2088"/>
      <c r="BJ42" s="2089"/>
      <c r="BK42" s="2158" t="s">
        <v>525</v>
      </c>
      <c r="BL42" s="2160"/>
      <c r="BN42" s="358">
        <f>BN40+1</f>
        <v>13</v>
      </c>
      <c r="BO42" s="2087"/>
      <c r="BP42" s="2088"/>
      <c r="BQ42" s="2088"/>
      <c r="BR42" s="2089"/>
      <c r="BS42" s="2158" t="s">
        <v>501</v>
      </c>
      <c r="BT42" s="2159"/>
      <c r="BU42" s="2159"/>
      <c r="BV42" s="2160"/>
      <c r="BW42" s="2158" t="s">
        <v>764</v>
      </c>
      <c r="BX42" s="2159"/>
      <c r="BY42" s="2159"/>
      <c r="BZ42" s="2160"/>
      <c r="CA42" s="2087"/>
      <c r="CB42" s="2088"/>
      <c r="CC42" s="2088"/>
      <c r="CD42" s="2089"/>
      <c r="CE42" s="2087"/>
      <c r="CF42" s="2088"/>
      <c r="CG42" s="2088"/>
      <c r="CH42" s="2089"/>
      <c r="CI42" s="2087"/>
      <c r="CJ42" s="2088"/>
      <c r="CK42" s="2088"/>
      <c r="CL42" s="2089"/>
      <c r="CN42" s="358">
        <f>CN40+1</f>
        <v>13</v>
      </c>
      <c r="CO42" s="2158" t="s">
        <v>899</v>
      </c>
      <c r="CP42" s="2159"/>
      <c r="CQ42" s="2159"/>
      <c r="CR42" s="2160"/>
      <c r="CS42" s="2087"/>
      <c r="CT42" s="2088"/>
      <c r="CU42" s="2088"/>
      <c r="CV42" s="2089"/>
      <c r="CW42" s="2087"/>
      <c r="CX42" s="2088"/>
      <c r="CY42" s="2088"/>
      <c r="CZ42" s="2089"/>
      <c r="DA42" s="2087"/>
      <c r="DB42" s="2088"/>
      <c r="DC42" s="2088"/>
      <c r="DD42" s="2089"/>
      <c r="DE42" s="2087"/>
      <c r="DF42" s="2089"/>
    </row>
    <row r="43" spans="2:110" s="64" customFormat="1" ht="18" customHeight="1">
      <c r="B43" s="358">
        <f>B42+1</f>
        <v>14</v>
      </c>
      <c r="C43" s="2087"/>
      <c r="D43" s="2088"/>
      <c r="E43" s="2088"/>
      <c r="F43" s="2089"/>
      <c r="G43" s="2098" t="s">
        <v>525</v>
      </c>
      <c r="H43" s="2164"/>
      <c r="I43" s="2087"/>
      <c r="J43" s="2088"/>
      <c r="K43" s="2088"/>
      <c r="L43" s="2089"/>
      <c r="M43" s="2087"/>
      <c r="N43" s="2088"/>
      <c r="O43" s="2088"/>
      <c r="P43" s="2089"/>
      <c r="Q43" s="283"/>
      <c r="R43" s="184"/>
      <c r="S43" s="2098" t="s">
        <v>525</v>
      </c>
      <c r="T43" s="2099"/>
      <c r="U43" s="2087"/>
      <c r="V43" s="2089"/>
      <c r="X43" s="358">
        <f>X42+1</f>
        <v>14</v>
      </c>
      <c r="Y43" s="2161" t="s">
        <v>701</v>
      </c>
      <c r="Z43" s="2162"/>
      <c r="AA43" s="2162"/>
      <c r="AB43" s="2163"/>
      <c r="AC43" s="2161" t="s">
        <v>701</v>
      </c>
      <c r="AD43" s="2162"/>
      <c r="AE43" s="2162"/>
      <c r="AF43" s="2163"/>
      <c r="AG43" s="2087"/>
      <c r="AH43" s="2088"/>
      <c r="AI43" s="2088"/>
      <c r="AJ43" s="2089"/>
      <c r="AK43" s="2087"/>
      <c r="AL43" s="2088"/>
      <c r="AM43" s="2088"/>
      <c r="AN43" s="2089"/>
      <c r="AO43" s="2087"/>
      <c r="AP43" s="2088"/>
      <c r="AQ43" s="2088"/>
      <c r="AR43" s="2089"/>
      <c r="AS43" s="2158" t="s">
        <v>899</v>
      </c>
      <c r="AT43" s="2159"/>
      <c r="AU43" s="2159"/>
      <c r="AV43" s="2160"/>
      <c r="AX43" s="358">
        <f>AX42+1</f>
        <v>14</v>
      </c>
      <c r="AY43" s="2087"/>
      <c r="AZ43" s="2088"/>
      <c r="BA43" s="2087"/>
      <c r="BB43" s="2088"/>
      <c r="BC43" s="2087"/>
      <c r="BD43" s="2088"/>
      <c r="BE43" s="2087"/>
      <c r="BF43" s="2088"/>
      <c r="BG43" s="2087"/>
      <c r="BH43" s="2088"/>
      <c r="BI43" s="2088"/>
      <c r="BJ43" s="2089"/>
      <c r="BK43" s="2158" t="s">
        <v>525</v>
      </c>
      <c r="BL43" s="2160"/>
      <c r="BN43" s="358">
        <f>BN42+1</f>
        <v>14</v>
      </c>
      <c r="BO43" s="2087"/>
      <c r="BP43" s="2088"/>
      <c r="BQ43" s="2088"/>
      <c r="BR43" s="2089"/>
      <c r="BS43" s="2158" t="s">
        <v>501</v>
      </c>
      <c r="BT43" s="2159"/>
      <c r="BU43" s="2159"/>
      <c r="BV43" s="2160"/>
      <c r="BW43" s="2158" t="s">
        <v>764</v>
      </c>
      <c r="BX43" s="2159"/>
      <c r="BY43" s="2159"/>
      <c r="BZ43" s="2160"/>
      <c r="CA43" s="2087"/>
      <c r="CB43" s="2088"/>
      <c r="CC43" s="2088"/>
      <c r="CD43" s="2089"/>
      <c r="CE43" s="2087"/>
      <c r="CF43" s="2088"/>
      <c r="CG43" s="2088"/>
      <c r="CH43" s="2089"/>
      <c r="CI43" s="2087"/>
      <c r="CJ43" s="2088"/>
      <c r="CK43" s="2088"/>
      <c r="CL43" s="2089"/>
      <c r="CN43" s="358">
        <f>CN42+1</f>
        <v>14</v>
      </c>
      <c r="CO43" s="2158" t="s">
        <v>899</v>
      </c>
      <c r="CP43" s="2159"/>
      <c r="CQ43" s="2159"/>
      <c r="CR43" s="2160"/>
      <c r="CS43" s="2087"/>
      <c r="CT43" s="2088"/>
      <c r="CU43" s="2088"/>
      <c r="CV43" s="2089"/>
      <c r="CW43" s="2087"/>
      <c r="CX43" s="2088"/>
      <c r="CY43" s="2088"/>
      <c r="CZ43" s="2089"/>
      <c r="DA43" s="2087"/>
      <c r="DB43" s="2088"/>
      <c r="DC43" s="2088"/>
      <c r="DD43" s="2089"/>
      <c r="DE43" s="2087"/>
      <c r="DF43" s="2089"/>
    </row>
    <row r="44" spans="2:110" s="64" customFormat="1" ht="18" customHeight="1">
      <c r="B44" s="428">
        <f>B43+1</f>
        <v>15</v>
      </c>
      <c r="C44" s="2096"/>
      <c r="D44" s="2097"/>
      <c r="E44" s="2097"/>
      <c r="F44" s="2104"/>
      <c r="G44" s="2126" t="s">
        <v>525</v>
      </c>
      <c r="H44" s="2127"/>
      <c r="I44" s="2096"/>
      <c r="J44" s="2097"/>
      <c r="K44" s="2097"/>
      <c r="L44" s="2104"/>
      <c r="M44" s="2096"/>
      <c r="N44" s="2097"/>
      <c r="O44" s="2097"/>
      <c r="P44" s="2104"/>
      <c r="Q44" s="424"/>
      <c r="R44" s="374"/>
      <c r="S44" s="2126" t="s">
        <v>525</v>
      </c>
      <c r="T44" s="2127"/>
      <c r="U44" s="2096"/>
      <c r="V44" s="2104"/>
      <c r="X44" s="428">
        <f>X43+1</f>
        <v>15</v>
      </c>
      <c r="Y44" s="2161" t="s">
        <v>701</v>
      </c>
      <c r="Z44" s="2162"/>
      <c r="AA44" s="2162"/>
      <c r="AB44" s="2163"/>
      <c r="AC44" s="2161" t="s">
        <v>701</v>
      </c>
      <c r="AD44" s="2162"/>
      <c r="AE44" s="2162"/>
      <c r="AF44" s="2163"/>
      <c r="AG44" s="2096"/>
      <c r="AH44" s="2097"/>
      <c r="AI44" s="2097"/>
      <c r="AJ44" s="2104"/>
      <c r="AK44" s="2096"/>
      <c r="AL44" s="2097"/>
      <c r="AM44" s="2097"/>
      <c r="AN44" s="2104"/>
      <c r="AO44" s="2096"/>
      <c r="AP44" s="2097"/>
      <c r="AQ44" s="2097"/>
      <c r="AR44" s="2104"/>
      <c r="AS44" s="2161" t="s">
        <v>899</v>
      </c>
      <c r="AT44" s="2162"/>
      <c r="AU44" s="2162"/>
      <c r="AV44" s="2163"/>
      <c r="AX44" s="428">
        <f>AX43+1</f>
        <v>15</v>
      </c>
      <c r="AY44" s="2096"/>
      <c r="AZ44" s="2097"/>
      <c r="BA44" s="2096"/>
      <c r="BB44" s="2097"/>
      <c r="BC44" s="2096"/>
      <c r="BD44" s="2097"/>
      <c r="BE44" s="2096"/>
      <c r="BF44" s="2097"/>
      <c r="BG44" s="2096"/>
      <c r="BH44" s="2097"/>
      <c r="BI44" s="2097"/>
      <c r="BJ44" s="2104"/>
      <c r="BK44" s="2161" t="s">
        <v>525</v>
      </c>
      <c r="BL44" s="2163"/>
      <c r="BN44" s="428">
        <f>BN43+1</f>
        <v>15</v>
      </c>
      <c r="BO44" s="2096"/>
      <c r="BP44" s="2097"/>
      <c r="BQ44" s="2097"/>
      <c r="BR44" s="2104"/>
      <c r="BS44" s="2161" t="s">
        <v>501</v>
      </c>
      <c r="BT44" s="2162"/>
      <c r="BU44" s="2162"/>
      <c r="BV44" s="2163"/>
      <c r="BW44" s="2161" t="s">
        <v>764</v>
      </c>
      <c r="BX44" s="2162"/>
      <c r="BY44" s="2162"/>
      <c r="BZ44" s="2163"/>
      <c r="CA44" s="2096"/>
      <c r="CB44" s="2097"/>
      <c r="CC44" s="2097"/>
      <c r="CD44" s="2104"/>
      <c r="CE44" s="2096"/>
      <c r="CF44" s="2097"/>
      <c r="CG44" s="2097"/>
      <c r="CH44" s="2104"/>
      <c r="CI44" s="2096"/>
      <c r="CJ44" s="2097"/>
      <c r="CK44" s="2097"/>
      <c r="CL44" s="2104"/>
      <c r="CN44" s="428">
        <f>CN43+1</f>
        <v>15</v>
      </c>
      <c r="CO44" s="2161" t="s">
        <v>899</v>
      </c>
      <c r="CP44" s="2162"/>
      <c r="CQ44" s="2162"/>
      <c r="CR44" s="2163"/>
      <c r="CS44" s="2096"/>
      <c r="CT44" s="2097"/>
      <c r="CU44" s="2097"/>
      <c r="CV44" s="2104"/>
      <c r="CW44" s="2096"/>
      <c r="CX44" s="2097"/>
      <c r="CY44" s="2097"/>
      <c r="CZ44" s="2104"/>
      <c r="DA44" s="2096"/>
      <c r="DB44" s="2097"/>
      <c r="DC44" s="2097"/>
      <c r="DD44" s="2104"/>
      <c r="DE44" s="2096"/>
      <c r="DF44" s="2104"/>
    </row>
    <row r="45" spans="2:110" s="64" customFormat="1" ht="12.75" customHeight="1">
      <c r="B45" s="81"/>
      <c r="C45" s="54"/>
      <c r="D45" s="54"/>
      <c r="E45" s="54"/>
      <c r="F45" s="54"/>
      <c r="G45" s="54"/>
      <c r="H45" s="54"/>
      <c r="I45" s="54"/>
      <c r="J45" s="54"/>
      <c r="K45" s="54"/>
      <c r="L45" s="54"/>
      <c r="M45" s="54"/>
      <c r="N45" s="54"/>
      <c r="O45" s="54"/>
      <c r="P45" s="54"/>
      <c r="Q45" s="54"/>
      <c r="R45" s="54"/>
      <c r="S45" s="54"/>
      <c r="T45" s="54"/>
      <c r="U45" s="54"/>
      <c r="V45" s="54"/>
      <c r="X45" s="81"/>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X45" s="81"/>
      <c r="AY45" s="54"/>
      <c r="AZ45" s="54"/>
      <c r="BA45" s="54"/>
      <c r="BB45" s="54"/>
      <c r="BC45" s="54"/>
      <c r="BD45" s="54"/>
      <c r="BE45" s="54"/>
      <c r="BF45" s="54"/>
      <c r="BG45" s="54"/>
      <c r="BH45" s="54"/>
      <c r="BI45" s="54"/>
      <c r="BJ45" s="54"/>
      <c r="BK45" s="54"/>
      <c r="BL45" s="54"/>
      <c r="BN45" s="81"/>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N45" s="81"/>
      <c r="CO45" s="54"/>
      <c r="CP45" s="54"/>
      <c r="CQ45" s="54"/>
      <c r="CR45" s="54"/>
      <c r="CS45" s="54"/>
      <c r="CT45" s="54"/>
      <c r="CU45" s="54"/>
      <c r="CV45" s="54"/>
      <c r="CW45" s="54"/>
      <c r="CX45" s="54"/>
      <c r="CY45" s="54"/>
      <c r="CZ45" s="54"/>
      <c r="DA45" s="54"/>
      <c r="DB45" s="54"/>
      <c r="DC45" s="54"/>
      <c r="DD45" s="54"/>
      <c r="DE45" s="54"/>
      <c r="DF45" s="54"/>
    </row>
    <row r="46" spans="2:110" s="64" customFormat="1">
      <c r="B46" s="54"/>
      <c r="C46" s="54"/>
      <c r="D46" s="54"/>
      <c r="E46" s="54"/>
      <c r="F46" s="54"/>
      <c r="G46" s="54"/>
      <c r="H46" s="54"/>
      <c r="I46" s="54"/>
      <c r="J46" s="54"/>
      <c r="K46" s="54"/>
      <c r="L46" s="54"/>
      <c r="M46" s="54"/>
      <c r="N46" s="54"/>
      <c r="O46" s="54"/>
      <c r="P46" s="54"/>
      <c r="Q46" s="54"/>
      <c r="R46" s="54"/>
      <c r="S46" s="54"/>
      <c r="T46" s="54"/>
      <c r="U46" s="54"/>
      <c r="V46" s="54"/>
      <c r="X46" s="54"/>
      <c r="Y46" s="54"/>
      <c r="Z46" s="54"/>
      <c r="AA46" s="54"/>
      <c r="AB46" s="54"/>
      <c r="AC46" s="54"/>
      <c r="AD46" s="54"/>
      <c r="AE46" s="54"/>
      <c r="AF46" s="54"/>
      <c r="AG46" s="54"/>
      <c r="AH46" s="54"/>
      <c r="AI46" s="54"/>
      <c r="AJ46" s="54"/>
      <c r="AK46" s="54"/>
      <c r="AL46" s="54"/>
      <c r="AM46" s="54"/>
      <c r="AN46" s="54"/>
      <c r="AO46" s="54"/>
      <c r="AP46" s="54"/>
      <c r="AQ46" s="54"/>
      <c r="AR46" s="54"/>
      <c r="AS46" s="54"/>
      <c r="AT46" s="54"/>
      <c r="AU46" s="54"/>
      <c r="AV46" s="54"/>
      <c r="AX46" s="54"/>
      <c r="AY46" s="54"/>
      <c r="AZ46" s="54"/>
      <c r="BA46" s="54"/>
      <c r="BB46" s="54"/>
      <c r="BC46" s="54"/>
      <c r="BD46" s="54"/>
      <c r="BE46" s="54"/>
      <c r="BF46" s="54"/>
      <c r="BG46" s="54"/>
      <c r="BH46" s="54"/>
      <c r="BI46" s="54"/>
      <c r="BJ46" s="54"/>
      <c r="BK46" s="54"/>
      <c r="BL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N46" s="54"/>
      <c r="CO46" s="54"/>
      <c r="CP46" s="54"/>
      <c r="CQ46" s="54"/>
      <c r="CR46" s="54"/>
      <c r="CS46" s="54"/>
      <c r="CT46" s="54"/>
      <c r="CU46" s="54"/>
      <c r="CV46" s="54"/>
      <c r="CW46" s="54"/>
      <c r="CX46" s="54"/>
      <c r="CY46" s="54"/>
      <c r="CZ46" s="54"/>
      <c r="DA46" s="54"/>
      <c r="DB46" s="54"/>
      <c r="DC46" s="54"/>
      <c r="DD46" s="54"/>
      <c r="DE46" s="54"/>
      <c r="DF46" s="54"/>
    </row>
    <row r="47" spans="2:110" s="64" customFormat="1" ht="12.75" customHeight="1">
      <c r="B47" s="80"/>
      <c r="C47" s="54"/>
      <c r="D47" s="54"/>
      <c r="E47" s="54"/>
      <c r="F47" s="54"/>
      <c r="G47" s="54"/>
      <c r="H47" s="54"/>
      <c r="I47" s="54"/>
      <c r="J47" s="54"/>
      <c r="K47" s="54"/>
      <c r="L47" s="54"/>
      <c r="M47" s="54"/>
      <c r="N47" s="54"/>
      <c r="O47" s="54"/>
      <c r="P47" s="54"/>
      <c r="Q47" s="54"/>
      <c r="R47" s="54"/>
      <c r="S47" s="54"/>
      <c r="T47" s="54"/>
      <c r="U47" s="54"/>
      <c r="V47" s="54"/>
      <c r="X47" s="80"/>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X47" s="80"/>
      <c r="AY47" s="54"/>
      <c r="AZ47" s="54"/>
      <c r="BA47" s="54"/>
      <c r="BB47" s="54"/>
      <c r="BC47" s="54"/>
      <c r="BD47" s="54"/>
      <c r="BE47" s="54"/>
      <c r="BF47" s="54"/>
      <c r="BG47" s="54"/>
      <c r="BH47" s="54"/>
      <c r="BI47" s="54"/>
      <c r="BJ47" s="54"/>
      <c r="BK47" s="54"/>
      <c r="BL47" s="54"/>
      <c r="BN47" s="80"/>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N47" s="80"/>
      <c r="CO47" s="54"/>
      <c r="CP47" s="54"/>
      <c r="CQ47" s="54"/>
      <c r="CR47" s="54"/>
      <c r="CS47" s="54"/>
      <c r="CT47" s="54"/>
      <c r="CU47" s="54"/>
      <c r="CV47" s="54"/>
      <c r="CW47" s="54"/>
      <c r="CX47" s="54"/>
      <c r="CY47" s="54"/>
      <c r="CZ47" s="54"/>
      <c r="DA47" s="54"/>
      <c r="DB47" s="54"/>
      <c r="DC47" s="54"/>
      <c r="DD47" s="54"/>
      <c r="DE47" s="54"/>
      <c r="DF47" s="54"/>
    </row>
    <row r="48" spans="2:110" s="64" customFormat="1" ht="12.75" customHeight="1">
      <c r="B48" s="80"/>
      <c r="C48" s="54"/>
      <c r="D48" s="54"/>
      <c r="E48" s="54"/>
      <c r="F48" s="54"/>
      <c r="G48" s="54"/>
      <c r="H48" s="54"/>
      <c r="I48" s="54"/>
      <c r="J48" s="54"/>
      <c r="K48" s="54"/>
      <c r="L48" s="54"/>
      <c r="M48" s="54"/>
      <c r="N48" s="54"/>
      <c r="O48" s="54"/>
      <c r="P48" s="54"/>
      <c r="Q48" s="54"/>
      <c r="R48" s="54"/>
      <c r="S48" s="54"/>
      <c r="T48" s="54"/>
      <c r="U48" s="54"/>
      <c r="V48" s="54"/>
      <c r="X48" s="80"/>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X48" s="80"/>
      <c r="AY48" s="54"/>
      <c r="AZ48" s="54"/>
      <c r="BA48" s="54"/>
      <c r="BB48" s="54"/>
      <c r="BC48" s="54"/>
      <c r="BD48" s="54"/>
      <c r="BE48" s="54"/>
      <c r="BF48" s="54"/>
      <c r="BG48" s="54"/>
      <c r="BH48" s="54"/>
      <c r="BI48" s="54"/>
      <c r="BJ48" s="54"/>
      <c r="BK48" s="54"/>
      <c r="BL48" s="54"/>
      <c r="BN48" s="80"/>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N48" s="80"/>
      <c r="CO48" s="54"/>
      <c r="CP48" s="54"/>
      <c r="CQ48" s="54"/>
      <c r="CR48" s="54"/>
      <c r="CS48" s="54"/>
      <c r="CT48" s="54"/>
      <c r="CU48" s="54"/>
      <c r="CV48" s="54"/>
      <c r="CW48" s="54"/>
      <c r="CX48" s="54"/>
      <c r="CY48" s="54"/>
      <c r="CZ48" s="54"/>
      <c r="DA48" s="54"/>
      <c r="DB48" s="54"/>
      <c r="DC48" s="54"/>
      <c r="DD48" s="54"/>
      <c r="DE48" s="54"/>
      <c r="DF48" s="54"/>
    </row>
    <row r="49" spans="2:110" s="64" customFormat="1" ht="12.75" customHeight="1">
      <c r="B49" s="80"/>
      <c r="C49" s="54"/>
      <c r="D49" s="54"/>
      <c r="E49" s="54"/>
      <c r="F49" s="54"/>
      <c r="G49" s="54"/>
      <c r="H49" s="54"/>
      <c r="I49" s="54"/>
      <c r="J49" s="54"/>
      <c r="K49" s="54"/>
      <c r="L49" s="54"/>
      <c r="M49" s="54"/>
      <c r="N49" s="54"/>
      <c r="O49" s="54"/>
      <c r="P49" s="54"/>
      <c r="Q49" s="54"/>
      <c r="R49" s="54"/>
      <c r="S49" s="54"/>
      <c r="T49" s="54"/>
      <c r="U49" s="54"/>
      <c r="V49" s="54"/>
      <c r="X49" s="479"/>
      <c r="Y49" s="80"/>
      <c r="Z49" s="80"/>
      <c r="AA49" s="479"/>
      <c r="AB49" s="479"/>
      <c r="AC49" s="479"/>
      <c r="AD49" s="54"/>
      <c r="AE49" s="54"/>
      <c r="AF49" s="54"/>
      <c r="AG49" s="54"/>
      <c r="AH49" s="54"/>
      <c r="AI49" s="54"/>
      <c r="AJ49" s="54"/>
      <c r="AK49" s="54"/>
      <c r="AL49" s="54"/>
      <c r="AM49" s="54"/>
      <c r="AN49" s="54"/>
      <c r="AO49" s="54"/>
      <c r="AP49" s="54"/>
      <c r="AQ49" s="54"/>
      <c r="AR49" s="54"/>
      <c r="AS49" s="54"/>
      <c r="AT49" s="54"/>
      <c r="AU49" s="54"/>
      <c r="AV49" s="54"/>
      <c r="AX49" s="80"/>
      <c r="AY49" s="54"/>
      <c r="AZ49" s="54"/>
      <c r="BA49" s="54"/>
      <c r="BB49" s="54"/>
      <c r="BC49" s="54"/>
      <c r="BD49" s="54"/>
      <c r="BE49" s="54"/>
      <c r="BF49" s="54"/>
      <c r="BG49" s="54"/>
      <c r="BH49" s="54"/>
      <c r="BI49" s="54"/>
      <c r="BJ49" s="54"/>
      <c r="BK49" s="54"/>
      <c r="BL49" s="54"/>
      <c r="BN49" s="80"/>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N49" s="80"/>
      <c r="CO49" s="54"/>
      <c r="CP49" s="54"/>
      <c r="CQ49" s="54"/>
      <c r="CR49" s="54"/>
      <c r="CS49" s="54"/>
      <c r="CT49" s="54"/>
      <c r="CU49" s="54"/>
      <c r="CV49" s="54"/>
      <c r="CW49" s="54"/>
      <c r="CX49" s="54"/>
      <c r="CY49" s="54"/>
      <c r="CZ49" s="54"/>
      <c r="DA49" s="54"/>
      <c r="DB49" s="54"/>
      <c r="DC49" s="54"/>
      <c r="DD49" s="54"/>
      <c r="DE49" s="54"/>
      <c r="DF49" s="54"/>
    </row>
    <row r="50" spans="2:110" s="64" customFormat="1" ht="12.75" customHeight="1">
      <c r="B50" s="80"/>
      <c r="C50" s="54"/>
      <c r="D50" s="54"/>
      <c r="E50" s="54"/>
      <c r="F50" s="54"/>
      <c r="G50" s="54"/>
      <c r="H50" s="54"/>
      <c r="I50" s="54"/>
      <c r="J50" s="54"/>
      <c r="K50" s="54"/>
      <c r="L50" s="54"/>
      <c r="M50" s="54"/>
      <c r="N50" s="54"/>
      <c r="O50" s="54"/>
      <c r="P50" s="54"/>
      <c r="Q50" s="54"/>
      <c r="R50" s="54"/>
      <c r="S50" s="54"/>
      <c r="T50" s="54"/>
      <c r="U50" s="54"/>
      <c r="V50" s="54"/>
      <c r="X50" s="479"/>
      <c r="Y50" s="80"/>
      <c r="Z50" s="80"/>
      <c r="AA50" s="479"/>
      <c r="AB50" s="479"/>
      <c r="AC50" s="479"/>
      <c r="AD50" s="54"/>
      <c r="AE50" s="54"/>
      <c r="AF50" s="54"/>
      <c r="AG50" s="54"/>
      <c r="AH50" s="54"/>
      <c r="AI50" s="54"/>
      <c r="AJ50" s="54"/>
      <c r="AK50" s="54"/>
      <c r="AL50" s="54"/>
      <c r="AM50" s="54"/>
      <c r="AN50" s="54"/>
      <c r="AO50" s="54"/>
      <c r="AP50" s="54"/>
      <c r="AQ50" s="54"/>
      <c r="AR50" s="54"/>
      <c r="AS50" s="54"/>
      <c r="AT50" s="54"/>
      <c r="AU50" s="54"/>
      <c r="AV50" s="54"/>
      <c r="AX50" s="80"/>
      <c r="AY50" s="54"/>
      <c r="AZ50" s="54"/>
      <c r="BA50" s="54"/>
      <c r="BB50" s="54"/>
      <c r="BC50" s="54"/>
      <c r="BD50" s="54"/>
      <c r="BE50" s="54"/>
      <c r="BF50" s="54"/>
      <c r="BG50" s="54"/>
      <c r="BH50" s="54"/>
      <c r="BI50" s="54"/>
      <c r="BJ50" s="54"/>
      <c r="BK50" s="54"/>
      <c r="BL50" s="54"/>
      <c r="BN50" s="80"/>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N50" s="80"/>
      <c r="CO50" s="54"/>
      <c r="CP50" s="54"/>
      <c r="CQ50" s="54"/>
      <c r="CR50" s="54"/>
      <c r="CS50" s="54"/>
      <c r="CT50" s="54"/>
      <c r="CU50" s="54"/>
      <c r="CV50" s="54"/>
      <c r="CW50" s="54"/>
      <c r="CX50" s="54"/>
      <c r="CY50" s="54"/>
      <c r="CZ50" s="54"/>
      <c r="DA50" s="54"/>
      <c r="DB50" s="54"/>
      <c r="DC50" s="54"/>
      <c r="DD50" s="54"/>
      <c r="DE50" s="54"/>
      <c r="DF50" s="54"/>
    </row>
    <row r="51" spans="2:110" s="64" customFormat="1" ht="12.75" customHeight="1">
      <c r="B51" s="80"/>
      <c r="C51" s="54"/>
      <c r="D51" s="54"/>
      <c r="E51" s="54"/>
      <c r="F51" s="54"/>
      <c r="G51" s="54"/>
      <c r="H51" s="54"/>
      <c r="I51" s="54"/>
      <c r="J51" s="54"/>
      <c r="K51" s="54"/>
      <c r="L51" s="54"/>
      <c r="M51" s="54"/>
      <c r="N51" s="54"/>
      <c r="O51" s="54"/>
      <c r="P51" s="54"/>
      <c r="Q51" s="54"/>
      <c r="R51" s="54"/>
      <c r="S51" s="54"/>
      <c r="T51" s="54"/>
      <c r="U51" s="54"/>
      <c r="V51" s="54"/>
      <c r="X51" s="479"/>
      <c r="Y51" s="80"/>
      <c r="Z51" s="80"/>
      <c r="AA51" s="479"/>
      <c r="AB51" s="479"/>
      <c r="AC51" s="479"/>
      <c r="AD51" s="54"/>
      <c r="AE51" s="54"/>
      <c r="AF51" s="54"/>
      <c r="AG51" s="54"/>
      <c r="AH51" s="54"/>
      <c r="AI51" s="54"/>
      <c r="AJ51" s="54"/>
      <c r="AK51" s="54"/>
      <c r="AL51" s="54"/>
      <c r="AM51" s="54"/>
      <c r="AN51" s="54"/>
      <c r="AO51" s="54"/>
      <c r="AP51" s="54"/>
      <c r="AQ51" s="54"/>
      <c r="AR51" s="54"/>
      <c r="AS51" s="54"/>
      <c r="AT51" s="54"/>
      <c r="AU51" s="54"/>
      <c r="AV51" s="54"/>
      <c r="AX51" s="80"/>
      <c r="AY51" s="54"/>
      <c r="AZ51" s="54"/>
      <c r="BA51" s="54"/>
      <c r="BB51" s="54"/>
      <c r="BC51" s="54"/>
      <c r="BD51" s="54"/>
      <c r="BE51" s="54"/>
      <c r="BF51" s="54"/>
      <c r="BG51" s="54"/>
      <c r="BH51" s="54"/>
      <c r="BI51" s="54"/>
      <c r="BJ51" s="54"/>
      <c r="BK51" s="54"/>
      <c r="BL51" s="54"/>
      <c r="BN51" s="80"/>
      <c r="BO51" s="54"/>
      <c r="BP51" s="54"/>
      <c r="BQ51" s="54"/>
      <c r="BR51" s="54"/>
      <c r="BS51" s="54"/>
      <c r="BT51" s="54"/>
      <c r="BU51" s="54"/>
      <c r="BV51" s="54"/>
      <c r="BW51" s="54"/>
      <c r="BX51" s="54"/>
      <c r="BY51" s="54"/>
      <c r="BZ51" s="54"/>
      <c r="CA51" s="54"/>
      <c r="CB51" s="54"/>
      <c r="CC51" s="54"/>
      <c r="CD51" s="54"/>
      <c r="CE51" s="54"/>
      <c r="CF51" s="54"/>
      <c r="CG51" s="54"/>
      <c r="CH51" s="54"/>
      <c r="CI51" s="54"/>
      <c r="CJ51" s="54"/>
      <c r="CK51" s="54"/>
      <c r="CL51" s="54"/>
      <c r="CN51" s="80"/>
      <c r="CO51" s="54"/>
      <c r="CP51" s="54"/>
      <c r="CQ51" s="54"/>
      <c r="CR51" s="54"/>
      <c r="CS51" s="54"/>
      <c r="CT51" s="54"/>
      <c r="CU51" s="54"/>
      <c r="CV51" s="54"/>
      <c r="CW51" s="54"/>
      <c r="CX51" s="54"/>
      <c r="CY51" s="54"/>
      <c r="CZ51" s="54"/>
      <c r="DA51" s="54"/>
      <c r="DB51" s="54"/>
      <c r="DC51" s="54"/>
      <c r="DD51" s="54"/>
      <c r="DE51" s="54"/>
      <c r="DF51" s="54"/>
    </row>
    <row r="52" spans="2:110" s="64" customFormat="1" ht="12.75" customHeight="1">
      <c r="B52" s="80"/>
      <c r="C52" s="54"/>
      <c r="D52" s="54"/>
      <c r="E52" s="54"/>
      <c r="F52" s="54"/>
      <c r="G52" s="54"/>
      <c r="H52" s="54"/>
      <c r="I52" s="54"/>
      <c r="J52" s="54"/>
      <c r="K52" s="54"/>
      <c r="L52" s="54"/>
      <c r="M52" s="54"/>
      <c r="N52" s="54"/>
      <c r="O52" s="54"/>
      <c r="P52" s="54"/>
      <c r="Q52" s="54"/>
      <c r="R52" s="54"/>
      <c r="S52" s="54"/>
      <c r="T52" s="54"/>
      <c r="U52" s="54"/>
      <c r="V52" s="54"/>
      <c r="X52" s="479"/>
      <c r="Y52" s="80"/>
      <c r="Z52" s="80"/>
      <c r="AA52" s="479"/>
      <c r="AB52" s="479"/>
      <c r="AC52" s="479"/>
      <c r="AD52" s="54"/>
      <c r="AE52" s="54"/>
      <c r="AF52" s="54"/>
      <c r="AG52" s="54"/>
      <c r="AH52" s="54"/>
      <c r="AI52" s="54"/>
      <c r="AJ52" s="54"/>
      <c r="AK52" s="54"/>
      <c r="AL52" s="54"/>
      <c r="AM52" s="54"/>
      <c r="AN52" s="54"/>
      <c r="AO52" s="54"/>
      <c r="AP52" s="54"/>
      <c r="AQ52" s="54"/>
      <c r="AR52" s="54"/>
      <c r="AS52" s="54"/>
      <c r="AT52" s="54"/>
      <c r="AU52" s="54"/>
      <c r="AV52" s="54"/>
      <c r="AX52" s="80"/>
      <c r="AY52" s="54"/>
      <c r="AZ52" s="54"/>
      <c r="BA52" s="54"/>
      <c r="BB52" s="54"/>
      <c r="BC52" s="54"/>
      <c r="BD52" s="54"/>
      <c r="BE52" s="54"/>
      <c r="BF52" s="54"/>
      <c r="BG52" s="54"/>
      <c r="BH52" s="54"/>
      <c r="BI52" s="54"/>
      <c r="BJ52" s="54"/>
      <c r="BK52" s="54"/>
      <c r="BL52" s="54"/>
      <c r="BN52" s="80"/>
      <c r="BO52" s="54"/>
      <c r="BP52" s="54"/>
      <c r="BQ52" s="54"/>
      <c r="BR52" s="54"/>
      <c r="BS52" s="54"/>
      <c r="BT52" s="54"/>
      <c r="BU52" s="54"/>
      <c r="BV52" s="54"/>
      <c r="BW52" s="54"/>
      <c r="BX52" s="54"/>
      <c r="BY52" s="54"/>
      <c r="BZ52" s="54"/>
      <c r="CA52" s="54"/>
      <c r="CB52" s="54"/>
      <c r="CC52" s="54"/>
      <c r="CD52" s="54"/>
      <c r="CE52" s="54"/>
      <c r="CF52" s="54"/>
      <c r="CG52" s="54"/>
      <c r="CH52" s="54"/>
      <c r="CI52" s="54"/>
      <c r="CJ52" s="54"/>
      <c r="CK52" s="54"/>
      <c r="CL52" s="54"/>
      <c r="CN52" s="80"/>
      <c r="CO52" s="54"/>
      <c r="CP52" s="54"/>
      <c r="CQ52" s="54"/>
      <c r="CR52" s="54"/>
      <c r="CS52" s="54"/>
      <c r="CT52" s="54"/>
      <c r="CU52" s="54"/>
      <c r="CV52" s="54"/>
      <c r="CW52" s="54"/>
      <c r="CX52" s="54"/>
      <c r="CY52" s="54"/>
      <c r="CZ52" s="54"/>
      <c r="DA52" s="54"/>
      <c r="DB52" s="54"/>
      <c r="DC52" s="54"/>
      <c r="DD52" s="54"/>
      <c r="DE52" s="54"/>
      <c r="DF52" s="54"/>
    </row>
    <row r="53" spans="2:110" s="64" customFormat="1" ht="12.75" customHeight="1">
      <c r="B53" s="80"/>
      <c r="C53" s="54"/>
      <c r="D53" s="54"/>
      <c r="E53" s="54"/>
      <c r="F53" s="54"/>
      <c r="G53" s="54"/>
      <c r="H53" s="54"/>
      <c r="I53" s="54"/>
      <c r="J53" s="54"/>
      <c r="K53" s="54"/>
      <c r="L53" s="54"/>
      <c r="M53" s="54"/>
      <c r="N53" s="54"/>
      <c r="O53" s="54"/>
      <c r="P53" s="54"/>
      <c r="Q53" s="54"/>
      <c r="R53" s="54"/>
      <c r="S53" s="54"/>
      <c r="T53" s="54"/>
      <c r="U53" s="54"/>
      <c r="V53" s="54"/>
      <c r="X53" s="479"/>
      <c r="Y53" s="80"/>
      <c r="Z53" s="80"/>
      <c r="AA53" s="479"/>
      <c r="AB53" s="479"/>
      <c r="AC53" s="479"/>
      <c r="AD53" s="54"/>
      <c r="AE53" s="54"/>
      <c r="AF53" s="54"/>
      <c r="AG53" s="54"/>
      <c r="AH53" s="54"/>
      <c r="AI53" s="54"/>
      <c r="AJ53" s="54"/>
      <c r="AK53" s="54"/>
      <c r="AL53" s="54"/>
      <c r="AM53" s="54"/>
      <c r="AN53" s="54"/>
      <c r="AO53" s="54"/>
      <c r="AP53" s="54"/>
      <c r="AQ53" s="54"/>
      <c r="AR53" s="54"/>
      <c r="AS53" s="54"/>
      <c r="AT53" s="54"/>
      <c r="AU53" s="54"/>
      <c r="AV53" s="54"/>
      <c r="AX53" s="80"/>
      <c r="AY53" s="54"/>
      <c r="AZ53" s="54"/>
      <c r="BA53" s="54"/>
      <c r="BB53" s="54"/>
      <c r="BC53" s="54"/>
      <c r="BD53" s="54"/>
      <c r="BE53" s="54"/>
      <c r="BF53" s="54"/>
      <c r="BG53" s="54"/>
      <c r="BH53" s="54"/>
      <c r="BI53" s="54"/>
      <c r="BJ53" s="54"/>
      <c r="BK53" s="54"/>
      <c r="BL53" s="54"/>
      <c r="BN53" s="80"/>
      <c r="BO53" s="54"/>
      <c r="BP53" s="54"/>
      <c r="BQ53" s="54"/>
      <c r="BR53" s="54"/>
      <c r="BS53" s="54"/>
      <c r="BT53" s="54"/>
      <c r="BU53" s="54"/>
      <c r="BV53" s="54"/>
      <c r="BW53" s="54"/>
      <c r="BX53" s="54"/>
      <c r="BY53" s="54"/>
      <c r="BZ53" s="54"/>
      <c r="CA53" s="54"/>
      <c r="CB53" s="54"/>
      <c r="CC53" s="54"/>
      <c r="CD53" s="54"/>
      <c r="CE53" s="54"/>
      <c r="CF53" s="54"/>
      <c r="CG53" s="54"/>
      <c r="CH53" s="54"/>
      <c r="CI53" s="54"/>
      <c r="CJ53" s="54"/>
      <c r="CK53" s="54"/>
      <c r="CL53" s="54"/>
      <c r="CN53" s="80"/>
      <c r="CO53" s="54"/>
      <c r="CP53" s="54"/>
      <c r="CQ53" s="54"/>
      <c r="CR53" s="54"/>
      <c r="CS53" s="54"/>
      <c r="CT53" s="54"/>
      <c r="CU53" s="54"/>
      <c r="CV53" s="54"/>
      <c r="CW53" s="54"/>
      <c r="CX53" s="54"/>
      <c r="CY53" s="54"/>
      <c r="CZ53" s="54"/>
      <c r="DA53" s="54"/>
      <c r="DB53" s="54"/>
      <c r="DC53" s="54"/>
      <c r="DD53" s="54"/>
      <c r="DE53" s="54"/>
      <c r="DF53" s="54"/>
    </row>
    <row r="54" spans="2:110" s="64" customFormat="1" ht="12.75" customHeight="1">
      <c r="B54" s="80"/>
      <c r="C54" s="54"/>
      <c r="D54" s="54"/>
      <c r="E54" s="54"/>
      <c r="F54" s="54"/>
      <c r="G54" s="54"/>
      <c r="H54" s="54"/>
      <c r="I54" s="54"/>
      <c r="J54" s="54"/>
      <c r="K54" s="54"/>
      <c r="L54" s="54"/>
      <c r="M54" s="54"/>
      <c r="N54" s="54"/>
      <c r="O54" s="54"/>
      <c r="P54" s="54"/>
      <c r="Q54" s="54"/>
      <c r="R54" s="54"/>
      <c r="S54" s="54"/>
      <c r="T54" s="54"/>
      <c r="U54" s="54"/>
      <c r="V54" s="54"/>
      <c r="X54" s="479"/>
      <c r="Y54" s="80"/>
      <c r="Z54" s="80"/>
      <c r="AA54" s="479"/>
      <c r="AB54" s="479"/>
      <c r="AC54" s="479"/>
      <c r="AD54" s="54"/>
      <c r="AE54" s="54"/>
      <c r="AF54" s="54"/>
      <c r="AG54" s="54"/>
      <c r="AH54" s="54"/>
      <c r="AI54" s="54"/>
      <c r="AJ54" s="54"/>
      <c r="AK54" s="54"/>
      <c r="AL54" s="54"/>
      <c r="AM54" s="54"/>
      <c r="AN54" s="54"/>
      <c r="AO54" s="54"/>
      <c r="AP54" s="54"/>
      <c r="AQ54" s="54"/>
      <c r="AR54" s="54"/>
      <c r="AS54" s="54"/>
      <c r="AT54" s="54"/>
      <c r="AU54" s="54"/>
      <c r="AV54" s="54"/>
      <c r="AX54" s="80"/>
      <c r="AY54" s="54"/>
      <c r="AZ54" s="54"/>
      <c r="BA54" s="54"/>
      <c r="BB54" s="54"/>
      <c r="BC54" s="54"/>
      <c r="BD54" s="54"/>
      <c r="BE54" s="54"/>
      <c r="BF54" s="54"/>
      <c r="BG54" s="54"/>
      <c r="BH54" s="54"/>
      <c r="BI54" s="54"/>
      <c r="BJ54" s="54"/>
      <c r="BK54" s="54"/>
      <c r="BL54" s="54"/>
      <c r="BN54" s="80"/>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N54" s="80"/>
      <c r="CO54" s="54"/>
      <c r="CP54" s="54"/>
      <c r="CQ54" s="54"/>
      <c r="CR54" s="54"/>
      <c r="CS54" s="54"/>
      <c r="CT54" s="54"/>
      <c r="CU54" s="54"/>
      <c r="CV54" s="54"/>
      <c r="CW54" s="54"/>
      <c r="CX54" s="54"/>
      <c r="CY54" s="54"/>
      <c r="CZ54" s="54"/>
      <c r="DA54" s="54"/>
      <c r="DB54" s="54"/>
      <c r="DC54" s="54"/>
      <c r="DD54" s="54"/>
      <c r="DE54" s="54"/>
      <c r="DF54" s="54"/>
    </row>
    <row r="55" spans="2:110" s="64" customFormat="1" ht="12.75" customHeight="1">
      <c r="B55" s="80"/>
      <c r="C55" s="54"/>
      <c r="D55" s="54"/>
      <c r="E55" s="54"/>
      <c r="F55" s="54"/>
      <c r="G55" s="54"/>
      <c r="H55" s="54"/>
      <c r="I55" s="54"/>
      <c r="J55" s="54"/>
      <c r="K55" s="54"/>
      <c r="L55" s="54"/>
      <c r="M55" s="54"/>
      <c r="N55" s="54"/>
      <c r="O55" s="54"/>
      <c r="P55" s="54"/>
      <c r="Q55" s="54"/>
      <c r="R55" s="54"/>
      <c r="S55" s="54"/>
      <c r="T55" s="54"/>
      <c r="U55" s="54"/>
      <c r="V55" s="54"/>
      <c r="X55" s="479"/>
      <c r="Y55" s="80"/>
      <c r="Z55" s="80"/>
      <c r="AA55" s="479"/>
      <c r="AB55" s="479"/>
      <c r="AC55" s="479"/>
      <c r="AD55" s="54"/>
      <c r="AE55" s="54"/>
      <c r="AF55" s="54"/>
      <c r="AG55" s="54"/>
      <c r="AH55" s="54"/>
      <c r="AI55" s="54"/>
      <c r="AJ55" s="54"/>
      <c r="AK55" s="54"/>
      <c r="AL55" s="54"/>
      <c r="AM55" s="54"/>
      <c r="AN55" s="54"/>
      <c r="AO55" s="54"/>
      <c r="AP55" s="54"/>
      <c r="AQ55" s="54"/>
      <c r="AR55" s="54"/>
      <c r="AS55" s="54"/>
      <c r="AT55" s="54"/>
      <c r="AU55" s="54"/>
      <c r="AV55" s="54"/>
      <c r="AX55" s="80"/>
      <c r="AY55" s="54"/>
      <c r="AZ55" s="54"/>
      <c r="BA55" s="54"/>
      <c r="BB55" s="54"/>
      <c r="BC55" s="54"/>
      <c r="BD55" s="54"/>
      <c r="BE55" s="54"/>
      <c r="BF55" s="54"/>
      <c r="BG55" s="54"/>
      <c r="BH55" s="54"/>
      <c r="BI55" s="54"/>
      <c r="BJ55" s="54"/>
      <c r="BK55" s="54"/>
      <c r="BL55" s="54"/>
      <c r="BN55" s="80"/>
      <c r="BO55" s="54"/>
      <c r="BP55" s="54"/>
      <c r="BQ55" s="54"/>
      <c r="BR55" s="54"/>
      <c r="BS55" s="54"/>
      <c r="BT55" s="54"/>
      <c r="BU55" s="54"/>
      <c r="BV55" s="54"/>
      <c r="BW55" s="54"/>
      <c r="BX55" s="54"/>
      <c r="BY55" s="54"/>
      <c r="BZ55" s="54"/>
      <c r="CA55" s="54"/>
      <c r="CB55" s="54"/>
      <c r="CC55" s="54"/>
      <c r="CD55" s="54"/>
      <c r="CE55" s="54"/>
      <c r="CF55" s="54"/>
      <c r="CG55" s="54"/>
      <c r="CH55" s="54"/>
      <c r="CI55" s="54"/>
      <c r="CJ55" s="54"/>
      <c r="CK55" s="54"/>
      <c r="CL55" s="54"/>
      <c r="CN55" s="80"/>
      <c r="CO55" s="54"/>
      <c r="CP55" s="54"/>
      <c r="CQ55" s="54"/>
      <c r="CR55" s="54"/>
      <c r="CS55" s="54"/>
      <c r="CT55" s="54"/>
      <c r="CU55" s="54"/>
      <c r="CV55" s="54"/>
      <c r="CW55" s="54"/>
      <c r="CX55" s="54"/>
      <c r="CY55" s="54"/>
      <c r="CZ55" s="54"/>
      <c r="DA55" s="54"/>
      <c r="DB55" s="54"/>
      <c r="DC55" s="54"/>
      <c r="DD55" s="54"/>
      <c r="DE55" s="54"/>
      <c r="DF55" s="54"/>
    </row>
    <row r="56" spans="2:110" s="64" customFormat="1" ht="12.75" customHeight="1">
      <c r="B56" s="80"/>
      <c r="C56" s="54"/>
      <c r="D56" s="54"/>
      <c r="E56" s="54"/>
      <c r="F56" s="54"/>
      <c r="G56" s="54"/>
      <c r="H56" s="54"/>
      <c r="I56" s="54"/>
      <c r="J56" s="54"/>
      <c r="K56" s="54"/>
      <c r="L56" s="54"/>
      <c r="M56" s="54"/>
      <c r="N56" s="54"/>
      <c r="O56" s="54"/>
      <c r="P56" s="54"/>
      <c r="Q56" s="54"/>
      <c r="R56" s="54"/>
      <c r="S56" s="54"/>
      <c r="T56" s="54"/>
      <c r="U56" s="54"/>
      <c r="V56" s="54"/>
      <c r="X56" s="479"/>
      <c r="Y56" s="80"/>
      <c r="Z56" s="80"/>
      <c r="AA56" s="479"/>
      <c r="AB56" s="479"/>
      <c r="AC56" s="479"/>
      <c r="AD56" s="54"/>
      <c r="AE56" s="54"/>
      <c r="AF56" s="54"/>
      <c r="AG56" s="54"/>
      <c r="AH56" s="54"/>
      <c r="AI56" s="54"/>
      <c r="AJ56" s="54"/>
      <c r="AK56" s="54"/>
      <c r="AL56" s="54"/>
      <c r="AM56" s="54"/>
      <c r="AN56" s="54"/>
      <c r="AO56" s="54"/>
      <c r="AP56" s="54"/>
      <c r="AQ56" s="54"/>
      <c r="AR56" s="54"/>
      <c r="AS56" s="54"/>
      <c r="AT56" s="54"/>
      <c r="AU56" s="54"/>
      <c r="AV56" s="54"/>
      <c r="AX56" s="80"/>
      <c r="AY56" s="54"/>
      <c r="AZ56" s="54"/>
      <c r="BA56" s="54"/>
      <c r="BB56" s="54"/>
      <c r="BC56" s="54"/>
      <c r="BD56" s="54"/>
      <c r="BE56" s="54"/>
      <c r="BF56" s="54"/>
      <c r="BG56" s="54"/>
      <c r="BH56" s="54"/>
      <c r="BI56" s="54"/>
      <c r="BJ56" s="54"/>
      <c r="BK56" s="54"/>
      <c r="BL56" s="54"/>
      <c r="BN56" s="80"/>
      <c r="BO56" s="54"/>
      <c r="BP56" s="54"/>
      <c r="BQ56" s="54"/>
      <c r="BR56" s="54"/>
      <c r="BS56" s="54"/>
      <c r="BT56" s="54"/>
      <c r="BU56" s="54"/>
      <c r="BV56" s="54"/>
      <c r="BW56" s="54"/>
      <c r="BX56" s="54"/>
      <c r="BY56" s="54"/>
      <c r="BZ56" s="54"/>
      <c r="CA56" s="54"/>
      <c r="CB56" s="54"/>
      <c r="CC56" s="54"/>
      <c r="CD56" s="54"/>
      <c r="CE56" s="54"/>
      <c r="CF56" s="54"/>
      <c r="CG56" s="54"/>
      <c r="CH56" s="54"/>
      <c r="CI56" s="54"/>
      <c r="CJ56" s="54"/>
      <c r="CK56" s="54"/>
      <c r="CL56" s="54"/>
      <c r="CN56" s="80"/>
      <c r="CO56" s="54"/>
      <c r="CP56" s="54"/>
      <c r="CQ56" s="54"/>
      <c r="CR56" s="54"/>
      <c r="CS56" s="54"/>
      <c r="CT56" s="54"/>
      <c r="CU56" s="54"/>
      <c r="CV56" s="54"/>
      <c r="CW56" s="54"/>
      <c r="CX56" s="54"/>
      <c r="CY56" s="54"/>
      <c r="CZ56" s="54"/>
      <c r="DA56" s="54"/>
      <c r="DB56" s="54"/>
      <c r="DC56" s="54"/>
      <c r="DD56" s="54"/>
      <c r="DE56" s="54"/>
      <c r="DF56" s="54"/>
    </row>
    <row r="57" spans="2:110" s="64" customFormat="1" ht="12.75" customHeight="1">
      <c r="B57" s="80"/>
      <c r="C57" s="54"/>
      <c r="D57" s="54"/>
      <c r="E57" s="54"/>
      <c r="F57" s="54"/>
      <c r="G57" s="54"/>
      <c r="H57" s="54"/>
      <c r="I57" s="54"/>
      <c r="J57" s="54"/>
      <c r="K57" s="54"/>
      <c r="L57" s="54"/>
      <c r="M57" s="54"/>
      <c r="N57" s="54"/>
      <c r="O57" s="54"/>
      <c r="P57" s="54"/>
      <c r="Q57" s="54"/>
      <c r="R57" s="54"/>
      <c r="S57" s="54"/>
      <c r="T57" s="54"/>
      <c r="U57" s="54"/>
      <c r="V57" s="54"/>
      <c r="X57" s="479"/>
      <c r="Y57" s="80"/>
      <c r="Z57" s="80"/>
      <c r="AA57" s="479"/>
      <c r="AB57" s="479"/>
      <c r="AC57" s="479"/>
      <c r="AD57" s="54"/>
      <c r="AE57" s="54"/>
      <c r="AF57" s="54"/>
      <c r="AG57" s="54"/>
      <c r="AH57" s="54"/>
      <c r="AI57" s="54"/>
      <c r="AJ57" s="54"/>
      <c r="AK57" s="54"/>
      <c r="AL57" s="54"/>
      <c r="AM57" s="54"/>
      <c r="AN57" s="54"/>
      <c r="AO57" s="54"/>
      <c r="AP57" s="54"/>
      <c r="AQ57" s="54"/>
      <c r="AR57" s="54"/>
      <c r="AS57" s="54"/>
      <c r="AT57" s="54"/>
      <c r="AU57" s="54"/>
      <c r="AV57" s="54"/>
      <c r="AX57" s="80"/>
      <c r="AY57" s="54"/>
      <c r="AZ57" s="54"/>
      <c r="BA57" s="54"/>
      <c r="BB57" s="54"/>
      <c r="BC57" s="54"/>
      <c r="BD57" s="54"/>
      <c r="BE57" s="54"/>
      <c r="BF57" s="54"/>
      <c r="BG57" s="54"/>
      <c r="BH57" s="54"/>
      <c r="BI57" s="54"/>
      <c r="BJ57" s="54"/>
      <c r="BK57" s="54"/>
      <c r="BL57" s="54"/>
      <c r="BN57" s="80"/>
      <c r="BO57" s="54"/>
      <c r="BP57" s="54"/>
      <c r="BQ57" s="54"/>
      <c r="BR57" s="54"/>
      <c r="BS57" s="54"/>
      <c r="BT57" s="54"/>
      <c r="BU57" s="54"/>
      <c r="BV57" s="54"/>
      <c r="BW57" s="54"/>
      <c r="BX57" s="54"/>
      <c r="BY57" s="54"/>
      <c r="BZ57" s="54"/>
      <c r="CA57" s="54"/>
      <c r="CB57" s="54"/>
      <c r="CC57" s="54"/>
      <c r="CD57" s="54"/>
      <c r="CE57" s="54"/>
      <c r="CF57" s="54"/>
      <c r="CG57" s="54"/>
      <c r="CH57" s="54"/>
      <c r="CI57" s="54"/>
      <c r="CJ57" s="54"/>
      <c r="CK57" s="54"/>
      <c r="CL57" s="54"/>
      <c r="CN57" s="80"/>
      <c r="CO57" s="54"/>
      <c r="CP57" s="54"/>
      <c r="CQ57" s="54"/>
      <c r="CR57" s="54"/>
      <c r="CS57" s="54"/>
      <c r="CT57" s="54"/>
      <c r="CU57" s="54"/>
      <c r="CV57" s="54"/>
      <c r="CW57" s="54"/>
      <c r="CX57" s="54"/>
      <c r="CY57" s="54"/>
      <c r="CZ57" s="54"/>
      <c r="DA57" s="54"/>
      <c r="DB57" s="54"/>
      <c r="DC57" s="54"/>
      <c r="DD57" s="54"/>
      <c r="DE57" s="54"/>
      <c r="DF57" s="54"/>
    </row>
    <row r="58" spans="2:110" s="64" customFormat="1" ht="12.75" customHeight="1">
      <c r="B58" s="80"/>
      <c r="C58" s="54"/>
      <c r="D58" s="54"/>
      <c r="E58" s="54"/>
      <c r="F58" s="54"/>
      <c r="G58" s="54"/>
      <c r="H58" s="54"/>
      <c r="I58" s="54"/>
      <c r="J58" s="54"/>
      <c r="K58" s="54"/>
      <c r="L58" s="54"/>
      <c r="M58" s="54"/>
      <c r="N58" s="54"/>
      <c r="O58" s="54"/>
      <c r="P58" s="54"/>
      <c r="Q58" s="54"/>
      <c r="R58" s="54"/>
      <c r="S58" s="54"/>
      <c r="T58" s="54"/>
      <c r="U58" s="54"/>
      <c r="V58" s="54"/>
      <c r="X58" s="479"/>
      <c r="Y58" s="80"/>
      <c r="Z58" s="80"/>
      <c r="AA58" s="479"/>
      <c r="AB58" s="479"/>
      <c r="AC58" s="479"/>
      <c r="AD58" s="54"/>
      <c r="AE58" s="54"/>
      <c r="AF58" s="54"/>
      <c r="AG58" s="54"/>
      <c r="AH58" s="54"/>
      <c r="AI58" s="54"/>
      <c r="AJ58" s="54"/>
      <c r="AK58" s="54"/>
      <c r="AL58" s="54"/>
      <c r="AM58" s="54"/>
      <c r="AN58" s="54"/>
      <c r="AO58" s="54"/>
      <c r="AP58" s="54"/>
      <c r="AQ58" s="54"/>
      <c r="AR58" s="54"/>
      <c r="AS58" s="54"/>
      <c r="AT58" s="54"/>
      <c r="AU58" s="54"/>
      <c r="AV58" s="54"/>
      <c r="AX58" s="80"/>
      <c r="AY58" s="54"/>
      <c r="AZ58" s="54"/>
      <c r="BA58" s="54"/>
      <c r="BB58" s="54"/>
      <c r="BC58" s="54"/>
      <c r="BD58" s="54"/>
      <c r="BE58" s="54"/>
      <c r="BF58" s="54"/>
      <c r="BG58" s="54"/>
      <c r="BH58" s="54"/>
      <c r="BI58" s="54"/>
      <c r="BJ58" s="54"/>
      <c r="BK58" s="54"/>
      <c r="BL58" s="54"/>
      <c r="BN58" s="80"/>
      <c r="BO58" s="54"/>
      <c r="BP58" s="54"/>
      <c r="BQ58" s="54"/>
      <c r="BR58" s="54"/>
      <c r="BS58" s="54"/>
      <c r="BT58" s="54"/>
      <c r="BU58" s="54"/>
      <c r="BV58" s="54"/>
      <c r="BW58" s="54"/>
      <c r="BX58" s="54"/>
      <c r="BY58" s="54"/>
      <c r="BZ58" s="54"/>
      <c r="CA58" s="54"/>
      <c r="CB58" s="54"/>
      <c r="CC58" s="54"/>
      <c r="CD58" s="54"/>
      <c r="CE58" s="54"/>
      <c r="CF58" s="54"/>
      <c r="CG58" s="54"/>
      <c r="CH58" s="54"/>
      <c r="CI58" s="54"/>
      <c r="CJ58" s="54"/>
      <c r="CK58" s="54"/>
      <c r="CL58" s="54"/>
      <c r="CN58" s="80"/>
      <c r="CO58" s="54"/>
      <c r="CP58" s="54"/>
      <c r="CQ58" s="54"/>
      <c r="CR58" s="54"/>
      <c r="CS58" s="54"/>
      <c r="CT58" s="54"/>
      <c r="CU58" s="54"/>
      <c r="CV58" s="54"/>
      <c r="CW58" s="54"/>
      <c r="CX58" s="54"/>
      <c r="CY58" s="54"/>
      <c r="CZ58" s="54"/>
      <c r="DA58" s="54"/>
      <c r="DB58" s="54"/>
      <c r="DC58" s="54"/>
      <c r="DD58" s="54"/>
      <c r="DE58" s="54"/>
      <c r="DF58" s="54"/>
    </row>
    <row r="59" spans="2:110" s="64" customFormat="1" ht="20.25">
      <c r="B59" s="54"/>
      <c r="C59" s="54"/>
      <c r="D59" s="54"/>
      <c r="E59" s="54"/>
      <c r="F59" s="54"/>
      <c r="G59" s="54"/>
      <c r="H59" s="54"/>
      <c r="I59" s="54"/>
      <c r="J59" s="54"/>
      <c r="K59" s="54"/>
      <c r="L59" s="54"/>
      <c r="M59" s="54"/>
      <c r="N59" s="54"/>
      <c r="O59" s="54"/>
      <c r="P59" s="54"/>
      <c r="Q59" s="54"/>
      <c r="R59" s="54"/>
      <c r="S59" s="54"/>
      <c r="T59" s="54"/>
      <c r="U59" s="54"/>
      <c r="V59" s="54"/>
      <c r="X59" s="80"/>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X59" s="54"/>
      <c r="AY59" s="54"/>
      <c r="AZ59" s="54"/>
      <c r="BA59" s="54"/>
      <c r="BB59" s="54"/>
      <c r="BC59" s="54"/>
      <c r="BD59" s="54"/>
      <c r="BE59" s="54"/>
      <c r="BF59" s="54"/>
      <c r="BG59" s="54"/>
      <c r="BH59" s="54"/>
      <c r="BI59" s="54"/>
      <c r="BJ59" s="54"/>
      <c r="BK59" s="54"/>
      <c r="BL59" s="54"/>
      <c r="BN59" s="54"/>
      <c r="BO59" s="54"/>
      <c r="BP59" s="54"/>
      <c r="BQ59" s="54"/>
      <c r="BR59" s="54"/>
      <c r="BS59" s="54"/>
      <c r="BT59" s="54"/>
      <c r="BU59" s="54"/>
      <c r="BV59" s="54"/>
      <c r="BW59" s="54"/>
      <c r="BX59" s="54"/>
      <c r="BY59" s="54"/>
      <c r="BZ59" s="54"/>
      <c r="CA59" s="54"/>
      <c r="CB59" s="54"/>
      <c r="CC59" s="54"/>
      <c r="CD59" s="54"/>
      <c r="CE59" s="54"/>
      <c r="CF59" s="54"/>
      <c r="CG59" s="54"/>
      <c r="CH59" s="54"/>
      <c r="CI59" s="54"/>
      <c r="CJ59" s="54"/>
      <c r="CK59" s="54"/>
      <c r="CL59" s="54"/>
      <c r="CN59" s="54"/>
      <c r="CO59" s="54"/>
      <c r="CP59" s="54"/>
      <c r="CQ59" s="54"/>
      <c r="CR59" s="54"/>
      <c r="CS59" s="54"/>
      <c r="CT59" s="54"/>
      <c r="CU59" s="54"/>
      <c r="CV59" s="54"/>
      <c r="CW59" s="54"/>
      <c r="CX59" s="54"/>
      <c r="CY59" s="54"/>
      <c r="CZ59" s="54"/>
      <c r="DA59" s="54"/>
      <c r="DB59" s="54"/>
      <c r="DC59" s="54"/>
      <c r="DD59" s="54"/>
      <c r="DE59" s="54"/>
      <c r="DF59" s="54"/>
    </row>
    <row r="60" spans="2:110" s="64" customFormat="1" ht="12.75" customHeight="1">
      <c r="B60" s="81"/>
      <c r="C60" s="54"/>
      <c r="D60" s="54"/>
      <c r="E60" s="54"/>
      <c r="F60" s="54"/>
      <c r="G60" s="54"/>
      <c r="H60" s="54"/>
      <c r="I60" s="54"/>
      <c r="J60" s="54"/>
      <c r="K60" s="54"/>
      <c r="L60" s="54"/>
      <c r="M60" s="54"/>
      <c r="N60" s="54"/>
      <c r="O60" s="54"/>
      <c r="P60" s="54"/>
      <c r="Q60" s="54"/>
      <c r="R60" s="54"/>
      <c r="S60" s="54"/>
      <c r="T60" s="54"/>
      <c r="U60" s="54"/>
      <c r="V60" s="54"/>
      <c r="X60" s="80"/>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X60" s="81"/>
      <c r="AY60" s="54"/>
      <c r="AZ60" s="54"/>
      <c r="BA60" s="54"/>
      <c r="BB60" s="54"/>
      <c r="BC60" s="54"/>
      <c r="BD60" s="54"/>
      <c r="BE60" s="54"/>
      <c r="BF60" s="54"/>
      <c r="BG60" s="54"/>
      <c r="BH60" s="54"/>
      <c r="BI60" s="54"/>
      <c r="BJ60" s="54"/>
      <c r="BK60" s="54"/>
      <c r="BL60" s="54"/>
      <c r="BN60" s="81"/>
      <c r="BO60" s="54"/>
      <c r="BP60" s="54"/>
      <c r="BQ60" s="54"/>
      <c r="BR60" s="54"/>
      <c r="BS60" s="54"/>
      <c r="BT60" s="54"/>
      <c r="BU60" s="54"/>
      <c r="BV60" s="54"/>
      <c r="BW60" s="54"/>
      <c r="BX60" s="54"/>
      <c r="BY60" s="54"/>
      <c r="BZ60" s="54"/>
      <c r="CA60" s="54"/>
      <c r="CB60" s="54"/>
      <c r="CC60" s="54"/>
      <c r="CD60" s="54"/>
      <c r="CE60" s="54"/>
      <c r="CF60" s="54"/>
      <c r="CG60" s="54"/>
      <c r="CH60" s="54"/>
      <c r="CI60" s="54"/>
      <c r="CJ60" s="54"/>
      <c r="CK60" s="54"/>
      <c r="CL60" s="54"/>
      <c r="CN60" s="81"/>
      <c r="CO60" s="54"/>
      <c r="CP60" s="54"/>
      <c r="CQ60" s="54"/>
      <c r="CR60" s="54"/>
      <c r="CS60" s="54"/>
      <c r="CT60" s="54"/>
      <c r="CU60" s="54"/>
      <c r="CV60" s="54"/>
      <c r="CW60" s="54"/>
      <c r="CX60" s="54"/>
      <c r="CY60" s="54"/>
      <c r="CZ60" s="54"/>
      <c r="DA60" s="54"/>
      <c r="DB60" s="54"/>
      <c r="DC60" s="54"/>
      <c r="DD60" s="54"/>
      <c r="DE60" s="54"/>
      <c r="DF60" s="54"/>
    </row>
    <row r="61" spans="2:110" s="64" customFormat="1" ht="12.75" customHeight="1">
      <c r="B61" s="81"/>
      <c r="C61" s="54"/>
      <c r="D61" s="54"/>
      <c r="E61" s="54"/>
      <c r="F61" s="54"/>
      <c r="G61" s="54"/>
      <c r="H61" s="54"/>
      <c r="I61" s="54"/>
      <c r="J61" s="54"/>
      <c r="K61" s="54"/>
      <c r="L61" s="54"/>
      <c r="M61" s="54"/>
      <c r="N61" s="54"/>
      <c r="O61" s="54"/>
      <c r="P61" s="54"/>
      <c r="Q61" s="54"/>
      <c r="R61" s="54"/>
      <c r="S61" s="54"/>
      <c r="T61" s="54"/>
      <c r="U61" s="54"/>
      <c r="V61" s="54"/>
      <c r="X61" s="80"/>
      <c r="Y61" s="54"/>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X61" s="81"/>
      <c r="AY61" s="54"/>
      <c r="AZ61" s="54"/>
      <c r="BA61" s="54"/>
      <c r="BB61" s="54"/>
      <c r="BC61" s="54"/>
      <c r="BD61" s="54"/>
      <c r="BE61" s="54"/>
      <c r="BF61" s="54"/>
      <c r="BG61" s="54"/>
      <c r="BH61" s="54"/>
      <c r="BI61" s="54"/>
      <c r="BJ61" s="54"/>
      <c r="BK61" s="54"/>
      <c r="BL61" s="54"/>
      <c r="BN61" s="81"/>
      <c r="BO61" s="54"/>
      <c r="BP61" s="54"/>
      <c r="BQ61" s="54"/>
      <c r="BR61" s="54"/>
      <c r="BS61" s="54"/>
      <c r="BT61" s="54"/>
      <c r="BU61" s="54"/>
      <c r="BV61" s="54"/>
      <c r="BW61" s="54"/>
      <c r="BX61" s="54"/>
      <c r="BY61" s="54"/>
      <c r="BZ61" s="54"/>
      <c r="CA61" s="54"/>
      <c r="CB61" s="54"/>
      <c r="CC61" s="54"/>
      <c r="CD61" s="54"/>
      <c r="CE61" s="54"/>
      <c r="CF61" s="54"/>
      <c r="CG61" s="54"/>
      <c r="CH61" s="54"/>
      <c r="CI61" s="54"/>
      <c r="CJ61" s="54"/>
      <c r="CK61" s="54"/>
      <c r="CL61" s="54"/>
      <c r="CN61" s="81"/>
      <c r="CO61" s="54"/>
      <c r="CP61" s="54"/>
      <c r="CQ61" s="54"/>
      <c r="CR61" s="54"/>
      <c r="CS61" s="54"/>
      <c r="CT61" s="54"/>
      <c r="CU61" s="54"/>
      <c r="CV61" s="54"/>
      <c r="CW61" s="54"/>
      <c r="CX61" s="54"/>
      <c r="CY61" s="54"/>
      <c r="CZ61" s="54"/>
      <c r="DA61" s="54"/>
      <c r="DB61" s="54"/>
      <c r="DC61" s="54"/>
      <c r="DD61" s="54"/>
      <c r="DE61" s="54"/>
      <c r="DF61" s="54"/>
    </row>
    <row r="62" spans="2:110" s="64" customFormat="1" ht="12.75" customHeight="1">
      <c r="B62" s="81"/>
      <c r="C62" s="54"/>
      <c r="D62" s="54"/>
      <c r="E62" s="54"/>
      <c r="F62" s="54"/>
      <c r="G62" s="54"/>
      <c r="H62" s="54"/>
      <c r="I62" s="54"/>
      <c r="J62" s="54"/>
      <c r="K62" s="54"/>
      <c r="L62" s="54"/>
      <c r="M62" s="54"/>
      <c r="N62" s="54"/>
      <c r="O62" s="54"/>
      <c r="P62" s="54"/>
      <c r="Q62" s="54"/>
      <c r="R62" s="54"/>
      <c r="S62" s="54"/>
      <c r="T62" s="54"/>
      <c r="U62" s="54"/>
      <c r="V62" s="54"/>
      <c r="X62" s="80"/>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X62" s="81"/>
      <c r="AY62" s="54"/>
      <c r="AZ62" s="54"/>
      <c r="BA62" s="54"/>
      <c r="BB62" s="54"/>
      <c r="BC62" s="54"/>
      <c r="BD62" s="54"/>
      <c r="BE62" s="54"/>
      <c r="BF62" s="54"/>
      <c r="BG62" s="54"/>
      <c r="BH62" s="54"/>
      <c r="BI62" s="54"/>
      <c r="BJ62" s="54"/>
      <c r="BK62" s="54"/>
      <c r="BL62" s="54"/>
      <c r="BN62" s="81"/>
      <c r="BO62" s="54"/>
      <c r="BP62" s="54"/>
      <c r="BQ62" s="54"/>
      <c r="BR62" s="54"/>
      <c r="BS62" s="54"/>
      <c r="BT62" s="54"/>
      <c r="BU62" s="54"/>
      <c r="BV62" s="54"/>
      <c r="BW62" s="54"/>
      <c r="BX62" s="54"/>
      <c r="BY62" s="54"/>
      <c r="BZ62" s="54"/>
      <c r="CA62" s="54"/>
      <c r="CB62" s="54"/>
      <c r="CC62" s="54"/>
      <c r="CD62" s="54"/>
      <c r="CE62" s="54"/>
      <c r="CF62" s="54"/>
      <c r="CG62" s="54"/>
      <c r="CH62" s="54"/>
      <c r="CI62" s="54"/>
      <c r="CJ62" s="54"/>
      <c r="CK62" s="54"/>
      <c r="CL62" s="54"/>
      <c r="CN62" s="81"/>
      <c r="CO62" s="54"/>
      <c r="CP62" s="54"/>
      <c r="CQ62" s="54"/>
      <c r="CR62" s="54"/>
      <c r="CS62" s="54"/>
      <c r="CT62" s="54"/>
      <c r="CU62" s="54"/>
      <c r="CV62" s="54"/>
      <c r="CW62" s="54"/>
      <c r="CX62" s="54"/>
      <c r="CY62" s="54"/>
      <c r="CZ62" s="54"/>
      <c r="DA62" s="54"/>
      <c r="DB62" s="54"/>
      <c r="DC62" s="54"/>
      <c r="DD62" s="54"/>
      <c r="DE62" s="54"/>
      <c r="DF62" s="54"/>
    </row>
    <row r="63" spans="2:110" s="64" customFormat="1" ht="12.75" customHeight="1">
      <c r="B63" s="81"/>
      <c r="C63" s="54"/>
      <c r="D63" s="54"/>
      <c r="E63" s="54"/>
      <c r="F63" s="54"/>
      <c r="G63" s="54"/>
      <c r="H63" s="54"/>
      <c r="I63" s="54"/>
      <c r="J63" s="54"/>
      <c r="K63" s="54"/>
      <c r="L63" s="54"/>
      <c r="M63" s="54"/>
      <c r="N63" s="54"/>
      <c r="O63" s="54"/>
      <c r="P63" s="54"/>
      <c r="Q63" s="54"/>
      <c r="R63" s="54"/>
      <c r="S63" s="54"/>
      <c r="T63" s="54"/>
      <c r="U63" s="54"/>
      <c r="V63" s="54"/>
      <c r="X63" s="80" t="str">
        <f t="shared" ref="X63:X65" si="0">UPPER(Y23)</f>
        <v/>
      </c>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X63" s="81"/>
      <c r="AY63" s="54"/>
      <c r="AZ63" s="54"/>
      <c r="BA63" s="54"/>
      <c r="BB63" s="54"/>
      <c r="BC63" s="54"/>
      <c r="BD63" s="54"/>
      <c r="BE63" s="54"/>
      <c r="BF63" s="54"/>
      <c r="BG63" s="54"/>
      <c r="BH63" s="54"/>
      <c r="BI63" s="54"/>
      <c r="BJ63" s="54"/>
      <c r="BK63" s="54"/>
      <c r="BL63" s="54"/>
      <c r="BN63" s="81"/>
      <c r="BO63" s="54"/>
      <c r="BP63" s="54"/>
      <c r="BQ63" s="54"/>
      <c r="BR63" s="54"/>
      <c r="BS63" s="54"/>
      <c r="BT63" s="54"/>
      <c r="BU63" s="54"/>
      <c r="BV63" s="54"/>
      <c r="BW63" s="54"/>
      <c r="BX63" s="54"/>
      <c r="BY63" s="54"/>
      <c r="BZ63" s="54"/>
      <c r="CA63" s="54"/>
      <c r="CB63" s="54"/>
      <c r="CC63" s="54"/>
      <c r="CD63" s="54"/>
      <c r="CE63" s="54"/>
      <c r="CF63" s="54"/>
      <c r="CG63" s="54"/>
      <c r="CH63" s="54"/>
      <c r="CI63" s="54"/>
      <c r="CJ63" s="54"/>
      <c r="CK63" s="54"/>
      <c r="CL63" s="54"/>
      <c r="CN63" s="81"/>
      <c r="CO63" s="54"/>
      <c r="CP63" s="54"/>
      <c r="CQ63" s="54"/>
      <c r="CR63" s="54"/>
      <c r="CS63" s="54"/>
      <c r="CT63" s="54"/>
      <c r="CU63" s="54"/>
      <c r="CV63" s="54"/>
      <c r="CW63" s="54"/>
      <c r="CX63" s="54"/>
      <c r="CY63" s="54"/>
      <c r="CZ63" s="54"/>
      <c r="DA63" s="54"/>
      <c r="DB63" s="54"/>
      <c r="DC63" s="54"/>
      <c r="DD63" s="54"/>
      <c r="DE63" s="54"/>
      <c r="DF63" s="54"/>
    </row>
    <row r="64" spans="2:110" s="64" customFormat="1" ht="12.75" customHeight="1">
      <c r="B64" s="81"/>
      <c r="C64" s="54"/>
      <c r="D64" s="54"/>
      <c r="E64" s="54"/>
      <c r="F64" s="54"/>
      <c r="G64" s="54"/>
      <c r="H64" s="54"/>
      <c r="I64" s="54"/>
      <c r="J64" s="54"/>
      <c r="K64" s="54"/>
      <c r="L64" s="54"/>
      <c r="M64" s="54"/>
      <c r="N64" s="54"/>
      <c r="O64" s="54"/>
      <c r="P64" s="54"/>
      <c r="Q64" s="54"/>
      <c r="R64" s="54"/>
      <c r="S64" s="54"/>
      <c r="T64" s="54"/>
      <c r="U64" s="54"/>
      <c r="V64" s="54"/>
      <c r="X64" s="80" t="str">
        <f t="shared" si="0"/>
        <v/>
      </c>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X64" s="81"/>
      <c r="AY64" s="54"/>
      <c r="AZ64" s="54"/>
      <c r="BA64" s="54"/>
      <c r="BB64" s="54"/>
      <c r="BC64" s="54"/>
      <c r="BD64" s="54"/>
      <c r="BE64" s="54"/>
      <c r="BF64" s="54"/>
      <c r="BG64" s="54"/>
      <c r="BH64" s="54"/>
      <c r="BI64" s="54"/>
      <c r="BJ64" s="54"/>
      <c r="BK64" s="54"/>
      <c r="BL64" s="54"/>
      <c r="BN64" s="81"/>
      <c r="BO64" s="54"/>
      <c r="BP64" s="54"/>
      <c r="BQ64" s="54"/>
      <c r="BR64" s="54"/>
      <c r="BS64" s="54"/>
      <c r="BT64" s="54"/>
      <c r="BU64" s="54"/>
      <c r="BV64" s="54"/>
      <c r="BW64" s="54"/>
      <c r="BX64" s="54"/>
      <c r="BY64" s="54"/>
      <c r="BZ64" s="54"/>
      <c r="CA64" s="54"/>
      <c r="CB64" s="54"/>
      <c r="CC64" s="54"/>
      <c r="CD64" s="54"/>
      <c r="CE64" s="54"/>
      <c r="CF64" s="54"/>
      <c r="CG64" s="54"/>
      <c r="CH64" s="54"/>
      <c r="CI64" s="54"/>
      <c r="CJ64" s="54"/>
      <c r="CK64" s="54"/>
      <c r="CL64" s="54"/>
      <c r="CN64" s="81"/>
      <c r="CO64" s="54"/>
      <c r="CP64" s="54"/>
      <c r="CQ64" s="54"/>
      <c r="CR64" s="54"/>
      <c r="CS64" s="54"/>
      <c r="CT64" s="54"/>
      <c r="CU64" s="54"/>
      <c r="CV64" s="54"/>
      <c r="CW64" s="54"/>
      <c r="CX64" s="54"/>
      <c r="CY64" s="54"/>
      <c r="CZ64" s="54"/>
      <c r="DA64" s="54"/>
      <c r="DB64" s="54"/>
      <c r="DC64" s="54"/>
      <c r="DD64" s="54"/>
      <c r="DE64" s="54"/>
      <c r="DF64" s="54"/>
    </row>
    <row r="65" spans="2:110" s="64" customFormat="1" ht="12.75" customHeight="1">
      <c r="B65" s="81"/>
      <c r="C65" s="54"/>
      <c r="D65" s="54"/>
      <c r="E65" s="54"/>
      <c r="F65" s="54"/>
      <c r="G65" s="54"/>
      <c r="H65" s="54"/>
      <c r="I65" s="54"/>
      <c r="J65" s="54"/>
      <c r="K65" s="54"/>
      <c r="L65" s="54"/>
      <c r="M65" s="54"/>
      <c r="N65" s="54"/>
      <c r="O65" s="54"/>
      <c r="P65" s="54"/>
      <c r="Q65" s="54"/>
      <c r="R65" s="54"/>
      <c r="S65" s="54"/>
      <c r="T65" s="54"/>
      <c r="U65" s="54"/>
      <c r="V65" s="54"/>
      <c r="X65" s="80" t="str">
        <f t="shared" si="0"/>
        <v/>
      </c>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X65" s="81"/>
      <c r="AY65" s="54"/>
      <c r="AZ65" s="54"/>
      <c r="BA65" s="54"/>
      <c r="BB65" s="54"/>
      <c r="BC65" s="54"/>
      <c r="BD65" s="54"/>
      <c r="BE65" s="54"/>
      <c r="BF65" s="54"/>
      <c r="BG65" s="54"/>
      <c r="BH65" s="54"/>
      <c r="BI65" s="54"/>
      <c r="BJ65" s="54"/>
      <c r="BK65" s="54"/>
      <c r="BL65" s="54"/>
      <c r="BN65" s="81"/>
      <c r="BO65" s="54"/>
      <c r="BP65" s="54"/>
      <c r="BQ65" s="54"/>
      <c r="BR65" s="54"/>
      <c r="BS65" s="54"/>
      <c r="BT65" s="54"/>
      <c r="BU65" s="54"/>
      <c r="BV65" s="54"/>
      <c r="BW65" s="54"/>
      <c r="BX65" s="54"/>
      <c r="BY65" s="54"/>
      <c r="BZ65" s="54"/>
      <c r="CA65" s="54"/>
      <c r="CB65" s="54"/>
      <c r="CC65" s="54"/>
      <c r="CD65" s="54"/>
      <c r="CE65" s="54"/>
      <c r="CF65" s="54"/>
      <c r="CG65" s="54"/>
      <c r="CH65" s="54"/>
      <c r="CI65" s="54"/>
      <c r="CJ65" s="54"/>
      <c r="CK65" s="54"/>
      <c r="CL65" s="54"/>
      <c r="CN65" s="81"/>
      <c r="CO65" s="54"/>
      <c r="CP65" s="54"/>
      <c r="CQ65" s="54"/>
      <c r="CR65" s="54"/>
      <c r="CS65" s="54"/>
      <c r="CT65" s="54"/>
      <c r="CU65" s="54"/>
      <c r="CV65" s="54"/>
      <c r="CW65" s="54"/>
      <c r="CX65" s="54"/>
      <c r="CY65" s="54"/>
      <c r="CZ65" s="54"/>
      <c r="DA65" s="54"/>
      <c r="DB65" s="54"/>
      <c r="DC65" s="54"/>
      <c r="DD65" s="54"/>
      <c r="DE65" s="54"/>
      <c r="DF65" s="54"/>
    </row>
    <row r="66" spans="2:110" s="64" customFormat="1" ht="12.75" customHeight="1">
      <c r="B66" s="81"/>
      <c r="C66" s="54"/>
      <c r="D66" s="54"/>
      <c r="E66" s="54"/>
      <c r="F66" s="54"/>
      <c r="G66" s="54"/>
      <c r="H66" s="54"/>
      <c r="I66" s="54"/>
      <c r="J66" s="54"/>
      <c r="K66" s="54"/>
      <c r="L66" s="54"/>
      <c r="M66" s="54"/>
      <c r="N66" s="54"/>
      <c r="O66" s="54"/>
      <c r="P66" s="54"/>
      <c r="Q66" s="54"/>
      <c r="R66" s="54"/>
      <c r="S66" s="54"/>
      <c r="T66" s="54"/>
      <c r="U66" s="54"/>
      <c r="V66" s="54"/>
      <c r="X66" s="81"/>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X66" s="81"/>
      <c r="AY66" s="54"/>
      <c r="AZ66" s="54"/>
      <c r="BA66" s="54"/>
      <c r="BB66" s="54"/>
      <c r="BC66" s="54"/>
      <c r="BD66" s="54"/>
      <c r="BE66" s="54"/>
      <c r="BF66" s="54"/>
      <c r="BG66" s="54"/>
      <c r="BH66" s="54"/>
      <c r="BI66" s="54"/>
      <c r="BJ66" s="54"/>
      <c r="BK66" s="54"/>
      <c r="BL66" s="54"/>
      <c r="BN66" s="81"/>
      <c r="BO66" s="54"/>
      <c r="BP66" s="54"/>
      <c r="BQ66" s="54"/>
      <c r="BR66" s="54"/>
      <c r="BS66" s="54"/>
      <c r="BT66" s="54"/>
      <c r="BU66" s="54"/>
      <c r="BV66" s="54"/>
      <c r="BW66" s="54"/>
      <c r="BX66" s="54"/>
      <c r="BY66" s="54"/>
      <c r="BZ66" s="54"/>
      <c r="CA66" s="54"/>
      <c r="CB66" s="54"/>
      <c r="CC66" s="54"/>
      <c r="CD66" s="54"/>
      <c r="CE66" s="54"/>
      <c r="CF66" s="54"/>
      <c r="CG66" s="54"/>
      <c r="CH66" s="54"/>
      <c r="CI66" s="54"/>
      <c r="CJ66" s="54"/>
      <c r="CK66" s="54"/>
      <c r="CL66" s="54"/>
      <c r="CN66" s="81"/>
      <c r="CO66" s="54"/>
      <c r="CP66" s="54"/>
      <c r="CQ66" s="54"/>
      <c r="CR66" s="54"/>
      <c r="CS66" s="54"/>
      <c r="CT66" s="54"/>
      <c r="CU66" s="54"/>
      <c r="CV66" s="54"/>
      <c r="CW66" s="54"/>
      <c r="CX66" s="54"/>
      <c r="CY66" s="54"/>
      <c r="CZ66" s="54"/>
      <c r="DA66" s="54"/>
      <c r="DB66" s="54"/>
      <c r="DC66" s="54"/>
      <c r="DD66" s="54"/>
      <c r="DE66" s="54"/>
      <c r="DF66" s="54"/>
    </row>
    <row r="67" spans="2:110" s="64" customFormat="1" ht="12.75" customHeight="1">
      <c r="B67" s="81"/>
      <c r="C67" s="54"/>
      <c r="D67" s="54"/>
      <c r="E67" s="54"/>
      <c r="F67" s="54"/>
      <c r="G67" s="54"/>
      <c r="H67" s="54"/>
      <c r="I67" s="54"/>
      <c r="J67" s="54"/>
      <c r="K67" s="54"/>
      <c r="L67" s="54"/>
      <c r="M67" s="54"/>
      <c r="N67" s="54"/>
      <c r="O67" s="54"/>
      <c r="P67" s="54"/>
      <c r="Q67" s="54"/>
      <c r="R67" s="54"/>
      <c r="S67" s="54"/>
      <c r="T67" s="54"/>
      <c r="U67" s="54"/>
      <c r="V67" s="54"/>
      <c r="X67" s="81"/>
      <c r="Y67" s="54"/>
      <c r="Z67" s="54"/>
      <c r="AA67" s="54"/>
      <c r="AB67" s="54"/>
      <c r="AC67" s="54"/>
      <c r="AD67" s="54"/>
      <c r="AE67" s="54"/>
      <c r="AF67" s="54"/>
      <c r="AG67" s="54"/>
      <c r="AH67" s="54"/>
      <c r="AI67" s="54"/>
      <c r="AJ67" s="54"/>
      <c r="AK67" s="54"/>
      <c r="AL67" s="54"/>
      <c r="AM67" s="54"/>
      <c r="AN67" s="54"/>
      <c r="AO67" s="54"/>
      <c r="AP67" s="54"/>
      <c r="AQ67" s="54"/>
      <c r="AR67" s="54"/>
      <c r="AS67" s="54"/>
      <c r="AT67" s="54"/>
      <c r="AU67" s="54"/>
      <c r="AV67" s="54"/>
      <c r="AX67" s="81"/>
      <c r="AY67" s="54"/>
      <c r="AZ67" s="54"/>
      <c r="BA67" s="54"/>
      <c r="BB67" s="54"/>
      <c r="BC67" s="54"/>
      <c r="BD67" s="54"/>
      <c r="BE67" s="54"/>
      <c r="BF67" s="54"/>
      <c r="BG67" s="54"/>
      <c r="BH67" s="54"/>
      <c r="BI67" s="54"/>
      <c r="BJ67" s="54"/>
      <c r="BK67" s="54"/>
      <c r="BL67" s="54"/>
      <c r="BN67" s="81"/>
      <c r="BO67" s="54"/>
      <c r="BP67" s="54"/>
      <c r="BQ67" s="54"/>
      <c r="BR67" s="54"/>
      <c r="BS67" s="54"/>
      <c r="BT67" s="54"/>
      <c r="BU67" s="54"/>
      <c r="BV67" s="54"/>
      <c r="BW67" s="54"/>
      <c r="BX67" s="54"/>
      <c r="BY67" s="54"/>
      <c r="BZ67" s="54"/>
      <c r="CA67" s="54"/>
      <c r="CB67" s="54"/>
      <c r="CC67" s="54"/>
      <c r="CD67" s="54"/>
      <c r="CE67" s="54"/>
      <c r="CF67" s="54"/>
      <c r="CG67" s="54"/>
      <c r="CH67" s="54"/>
      <c r="CI67" s="54"/>
      <c r="CJ67" s="54"/>
      <c r="CK67" s="54"/>
      <c r="CL67" s="54"/>
      <c r="CN67" s="81"/>
      <c r="CO67" s="54"/>
      <c r="CP67" s="54"/>
      <c r="CQ67" s="54"/>
      <c r="CR67" s="54"/>
      <c r="CS67" s="54"/>
      <c r="CT67" s="54"/>
      <c r="CU67" s="54"/>
      <c r="CV67" s="54"/>
      <c r="CW67" s="54"/>
      <c r="CX67" s="54"/>
      <c r="CY67" s="54"/>
      <c r="CZ67" s="54"/>
      <c r="DA67" s="54"/>
      <c r="DB67" s="54"/>
      <c r="DC67" s="54"/>
      <c r="DD67" s="54"/>
      <c r="DE67" s="54"/>
      <c r="DF67" s="54"/>
    </row>
    <row r="68" spans="2:110" s="64" customFormat="1" ht="12.75" customHeight="1">
      <c r="B68" s="81"/>
      <c r="C68" s="54"/>
      <c r="D68" s="54"/>
      <c r="E68" s="54"/>
      <c r="F68" s="54"/>
      <c r="G68" s="54"/>
      <c r="H68" s="54"/>
      <c r="I68" s="54"/>
      <c r="J68" s="54"/>
      <c r="K68" s="54"/>
      <c r="L68" s="54"/>
      <c r="M68" s="54"/>
      <c r="N68" s="54"/>
      <c r="O68" s="54"/>
      <c r="P68" s="54"/>
      <c r="Q68" s="54"/>
      <c r="R68" s="54"/>
      <c r="S68" s="54"/>
      <c r="T68" s="54"/>
      <c r="U68" s="54"/>
      <c r="V68" s="54"/>
      <c r="X68" s="81"/>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X68" s="81"/>
      <c r="AY68" s="54"/>
      <c r="AZ68" s="54"/>
      <c r="BA68" s="54"/>
      <c r="BB68" s="54"/>
      <c r="BC68" s="54"/>
      <c r="BD68" s="54"/>
      <c r="BE68" s="54"/>
      <c r="BF68" s="54"/>
      <c r="BG68" s="54"/>
      <c r="BH68" s="54"/>
      <c r="BI68" s="54"/>
      <c r="BJ68" s="54"/>
      <c r="BK68" s="54"/>
      <c r="BL68" s="54"/>
      <c r="BN68" s="81"/>
      <c r="BO68" s="54"/>
      <c r="BP68" s="54"/>
      <c r="BQ68" s="54"/>
      <c r="BR68" s="54"/>
      <c r="BS68" s="54"/>
      <c r="BT68" s="54"/>
      <c r="BU68" s="54"/>
      <c r="BV68" s="54"/>
      <c r="BW68" s="54"/>
      <c r="BX68" s="54"/>
      <c r="BY68" s="54"/>
      <c r="BZ68" s="54"/>
      <c r="CA68" s="54"/>
      <c r="CB68" s="54"/>
      <c r="CC68" s="54"/>
      <c r="CD68" s="54"/>
      <c r="CE68" s="54"/>
      <c r="CF68" s="54"/>
      <c r="CG68" s="54"/>
      <c r="CH68" s="54"/>
      <c r="CI68" s="54"/>
      <c r="CJ68" s="54"/>
      <c r="CK68" s="54"/>
      <c r="CL68" s="54"/>
      <c r="CN68" s="81"/>
      <c r="CO68" s="54"/>
      <c r="CP68" s="54"/>
      <c r="CQ68" s="54"/>
      <c r="CR68" s="54"/>
      <c r="CS68" s="54"/>
      <c r="CT68" s="54"/>
      <c r="CU68" s="54"/>
      <c r="CV68" s="54"/>
      <c r="CW68" s="54"/>
      <c r="CX68" s="54"/>
      <c r="CY68" s="54"/>
      <c r="CZ68" s="54"/>
      <c r="DA68" s="54"/>
      <c r="DB68" s="54"/>
      <c r="DC68" s="54"/>
      <c r="DD68" s="54"/>
      <c r="DE68" s="54"/>
      <c r="DF68" s="54"/>
    </row>
    <row r="69" spans="2:110" s="64" customFormat="1" ht="12.75" customHeight="1">
      <c r="B69" s="81"/>
      <c r="C69" s="54"/>
      <c r="D69" s="54"/>
      <c r="E69" s="54"/>
      <c r="F69" s="54"/>
      <c r="G69" s="54"/>
      <c r="H69" s="54"/>
      <c r="I69" s="54"/>
      <c r="J69" s="54"/>
      <c r="K69" s="54"/>
      <c r="L69" s="54"/>
      <c r="M69" s="54"/>
      <c r="N69" s="54"/>
      <c r="O69" s="54"/>
      <c r="P69" s="54"/>
      <c r="Q69" s="54"/>
      <c r="R69" s="54"/>
      <c r="S69" s="54"/>
      <c r="T69" s="54"/>
      <c r="U69" s="54"/>
      <c r="V69" s="54"/>
      <c r="X69" s="81"/>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X69" s="81"/>
      <c r="AY69" s="54"/>
      <c r="AZ69" s="54"/>
      <c r="BA69" s="54"/>
      <c r="BB69" s="54"/>
      <c r="BC69" s="54"/>
      <c r="BD69" s="54"/>
      <c r="BE69" s="54"/>
      <c r="BF69" s="54"/>
      <c r="BG69" s="54"/>
      <c r="BH69" s="54"/>
      <c r="BI69" s="54"/>
      <c r="BJ69" s="54"/>
      <c r="BK69" s="54"/>
      <c r="BL69" s="54"/>
      <c r="BN69" s="81"/>
      <c r="BO69" s="54"/>
      <c r="BP69" s="54"/>
      <c r="BQ69" s="54"/>
      <c r="BR69" s="54"/>
      <c r="BS69" s="54"/>
      <c r="BT69" s="54"/>
      <c r="BU69" s="54"/>
      <c r="BV69" s="54"/>
      <c r="BW69" s="54"/>
      <c r="BX69" s="54"/>
      <c r="BY69" s="54"/>
      <c r="BZ69" s="54"/>
      <c r="CA69" s="54"/>
      <c r="CB69" s="54"/>
      <c r="CC69" s="54"/>
      <c r="CD69" s="54"/>
      <c r="CE69" s="54"/>
      <c r="CF69" s="54"/>
      <c r="CG69" s="54"/>
      <c r="CH69" s="54"/>
      <c r="CI69" s="54"/>
      <c r="CJ69" s="54"/>
      <c r="CK69" s="54"/>
      <c r="CL69" s="54"/>
      <c r="CN69" s="81"/>
      <c r="CO69" s="54"/>
      <c r="CP69" s="54"/>
      <c r="CQ69" s="54"/>
      <c r="CR69" s="54"/>
      <c r="CS69" s="54"/>
      <c r="CT69" s="54"/>
      <c r="CU69" s="54"/>
      <c r="CV69" s="54"/>
      <c r="CW69" s="54"/>
      <c r="CX69" s="54"/>
      <c r="CY69" s="54"/>
      <c r="CZ69" s="54"/>
      <c r="DA69" s="54"/>
      <c r="DB69" s="54"/>
      <c r="DC69" s="54"/>
      <c r="DD69" s="54"/>
      <c r="DE69" s="54"/>
      <c r="DF69" s="54"/>
    </row>
    <row r="70" spans="2:110" s="64" customFormat="1" ht="12.75" customHeight="1">
      <c r="B70" s="81"/>
      <c r="C70" s="54"/>
      <c r="D70" s="54"/>
      <c r="E70" s="54"/>
      <c r="F70" s="54"/>
      <c r="G70" s="54"/>
      <c r="H70" s="54"/>
      <c r="I70" s="54"/>
      <c r="J70" s="54"/>
      <c r="K70" s="54"/>
      <c r="L70" s="54"/>
      <c r="M70" s="54"/>
      <c r="N70" s="54"/>
      <c r="O70" s="54"/>
      <c r="P70" s="54"/>
      <c r="Q70" s="54"/>
      <c r="R70" s="54"/>
      <c r="S70" s="54"/>
      <c r="T70" s="54"/>
      <c r="U70" s="54"/>
      <c r="V70" s="54"/>
      <c r="X70" s="81"/>
      <c r="Y70" s="54"/>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X70" s="81"/>
      <c r="AY70" s="54"/>
      <c r="AZ70" s="54"/>
      <c r="BA70" s="54"/>
      <c r="BB70" s="54"/>
      <c r="BC70" s="54"/>
      <c r="BD70" s="54"/>
      <c r="BE70" s="54"/>
      <c r="BF70" s="54"/>
      <c r="BG70" s="54"/>
      <c r="BH70" s="54"/>
      <c r="BI70" s="54"/>
      <c r="BJ70" s="54"/>
      <c r="BK70" s="54"/>
      <c r="BL70" s="54"/>
      <c r="BN70" s="81"/>
      <c r="BO70" s="54"/>
      <c r="BP70" s="54"/>
      <c r="BQ70" s="54"/>
      <c r="BR70" s="54"/>
      <c r="BS70" s="54"/>
      <c r="BT70" s="54"/>
      <c r="BU70" s="54"/>
      <c r="BV70" s="54"/>
      <c r="BW70" s="54"/>
      <c r="BX70" s="54"/>
      <c r="BY70" s="54"/>
      <c r="BZ70" s="54"/>
      <c r="CA70" s="54"/>
      <c r="CB70" s="54"/>
      <c r="CC70" s="54"/>
      <c r="CD70" s="54"/>
      <c r="CE70" s="54"/>
      <c r="CF70" s="54"/>
      <c r="CG70" s="54"/>
      <c r="CH70" s="54"/>
      <c r="CI70" s="54"/>
      <c r="CJ70" s="54"/>
      <c r="CK70" s="54"/>
      <c r="CL70" s="54"/>
      <c r="CN70" s="81"/>
      <c r="CO70" s="54"/>
      <c r="CP70" s="54"/>
      <c r="CQ70" s="54"/>
      <c r="CR70" s="54"/>
      <c r="CS70" s="54"/>
      <c r="CT70" s="54"/>
      <c r="CU70" s="54"/>
      <c r="CV70" s="54"/>
      <c r="CW70" s="54"/>
      <c r="CX70" s="54"/>
      <c r="CY70" s="54"/>
      <c r="CZ70" s="54"/>
      <c r="DA70" s="54"/>
      <c r="DB70" s="54"/>
      <c r="DC70" s="54"/>
      <c r="DD70" s="54"/>
      <c r="DE70" s="54"/>
      <c r="DF70" s="54"/>
    </row>
    <row r="71" spans="2:110" s="64" customFormat="1" ht="12.75" customHeight="1">
      <c r="B71" s="81"/>
      <c r="C71" s="54"/>
      <c r="D71" s="54"/>
      <c r="E71" s="54"/>
      <c r="F71" s="54"/>
      <c r="G71" s="54"/>
      <c r="H71" s="54"/>
      <c r="I71" s="54"/>
      <c r="J71" s="54"/>
      <c r="K71" s="54"/>
      <c r="L71" s="54"/>
      <c r="M71" s="54"/>
      <c r="N71" s="54"/>
      <c r="O71" s="54"/>
      <c r="P71" s="54"/>
      <c r="Q71" s="54"/>
      <c r="R71" s="54"/>
      <c r="S71" s="54"/>
      <c r="T71" s="54"/>
      <c r="U71" s="54"/>
      <c r="V71" s="54"/>
      <c r="X71" s="81"/>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X71" s="81"/>
      <c r="AY71" s="54"/>
      <c r="AZ71" s="54"/>
      <c r="BA71" s="54"/>
      <c r="BB71" s="54"/>
      <c r="BC71" s="54"/>
      <c r="BD71" s="54"/>
      <c r="BE71" s="54"/>
      <c r="BF71" s="54"/>
      <c r="BG71" s="54"/>
      <c r="BH71" s="54"/>
      <c r="BI71" s="54"/>
      <c r="BJ71" s="54"/>
      <c r="BK71" s="54"/>
      <c r="BL71" s="54"/>
      <c r="BN71" s="81"/>
      <c r="BO71" s="54"/>
      <c r="BP71" s="54"/>
      <c r="BQ71" s="54"/>
      <c r="BR71" s="54"/>
      <c r="BS71" s="54"/>
      <c r="BT71" s="54"/>
      <c r="BU71" s="54"/>
      <c r="BV71" s="54"/>
      <c r="BW71" s="54"/>
      <c r="BX71" s="54"/>
      <c r="BY71" s="54"/>
      <c r="BZ71" s="54"/>
      <c r="CA71" s="54"/>
      <c r="CB71" s="54"/>
      <c r="CC71" s="54"/>
      <c r="CD71" s="54"/>
      <c r="CE71" s="54"/>
      <c r="CF71" s="54"/>
      <c r="CG71" s="54"/>
      <c r="CH71" s="54"/>
      <c r="CI71" s="54"/>
      <c r="CJ71" s="54"/>
      <c r="CK71" s="54"/>
      <c r="CL71" s="54"/>
      <c r="CN71" s="81"/>
      <c r="CO71" s="54"/>
      <c r="CP71" s="54"/>
      <c r="CQ71" s="54"/>
      <c r="CR71" s="54"/>
      <c r="CS71" s="54"/>
      <c r="CT71" s="54"/>
      <c r="CU71" s="54"/>
      <c r="CV71" s="54"/>
      <c r="CW71" s="54"/>
      <c r="CX71" s="54"/>
      <c r="CY71" s="54"/>
      <c r="CZ71" s="54"/>
      <c r="DA71" s="54"/>
      <c r="DB71" s="54"/>
      <c r="DC71" s="54"/>
      <c r="DD71" s="54"/>
      <c r="DE71" s="54"/>
      <c r="DF71" s="54"/>
    </row>
    <row r="72" spans="2:110" s="64" customFormat="1">
      <c r="B72" s="54"/>
      <c r="C72" s="82"/>
      <c r="D72" s="82"/>
      <c r="E72" s="82"/>
      <c r="F72" s="82"/>
      <c r="G72" s="82"/>
      <c r="H72" s="82"/>
      <c r="I72" s="82"/>
      <c r="J72" s="82"/>
      <c r="K72" s="82"/>
      <c r="L72" s="82"/>
      <c r="M72" s="82"/>
      <c r="N72" s="82"/>
      <c r="O72" s="82"/>
      <c r="P72" s="82"/>
      <c r="Q72" s="82"/>
      <c r="R72" s="82"/>
      <c r="S72" s="82"/>
      <c r="T72" s="82"/>
      <c r="U72" s="82"/>
      <c r="V72" s="82"/>
      <c r="X72" s="54"/>
      <c r="Y72" s="82"/>
      <c r="Z72" s="82"/>
      <c r="AA72" s="82"/>
      <c r="AB72" s="82"/>
      <c r="AC72" s="82"/>
      <c r="AD72" s="82"/>
      <c r="AE72" s="82"/>
      <c r="AF72" s="82"/>
      <c r="AG72" s="82"/>
      <c r="AH72" s="82"/>
      <c r="AI72" s="82"/>
      <c r="AJ72" s="82"/>
      <c r="AK72" s="82"/>
      <c r="AL72" s="82"/>
      <c r="AM72" s="82"/>
      <c r="AN72" s="82"/>
      <c r="AO72" s="82"/>
      <c r="AP72" s="82"/>
      <c r="AQ72" s="82"/>
      <c r="AR72" s="82"/>
      <c r="AS72" s="82"/>
      <c r="AT72" s="82"/>
      <c r="AU72" s="82"/>
      <c r="AV72" s="82"/>
      <c r="AX72" s="54"/>
      <c r="AY72" s="82"/>
      <c r="AZ72" s="82"/>
      <c r="BA72" s="82"/>
      <c r="BB72" s="82"/>
      <c r="BC72" s="82"/>
      <c r="BD72" s="82"/>
      <c r="BE72" s="82"/>
      <c r="BF72" s="82"/>
      <c r="BG72" s="82"/>
      <c r="BH72" s="82"/>
      <c r="BI72" s="82"/>
      <c r="BJ72" s="82"/>
      <c r="BK72" s="82"/>
      <c r="BL72" s="82"/>
      <c r="BN72" s="54"/>
      <c r="BO72" s="82"/>
      <c r="BP72" s="82"/>
      <c r="BQ72" s="82"/>
      <c r="BR72" s="82"/>
      <c r="BS72" s="82"/>
      <c r="BT72" s="82"/>
      <c r="BU72" s="82"/>
      <c r="BV72" s="82"/>
      <c r="BW72" s="82"/>
      <c r="BX72" s="82"/>
      <c r="BY72" s="82"/>
      <c r="BZ72" s="82"/>
      <c r="CA72" s="82"/>
      <c r="CB72" s="82"/>
      <c r="CC72" s="82"/>
      <c r="CD72" s="82"/>
      <c r="CE72" s="82"/>
      <c r="CF72" s="82"/>
      <c r="CG72" s="82"/>
      <c r="CH72" s="82"/>
      <c r="CI72" s="82"/>
      <c r="CJ72" s="82"/>
      <c r="CK72" s="82"/>
      <c r="CL72" s="82"/>
      <c r="CN72" s="54"/>
      <c r="CO72" s="82"/>
      <c r="CP72" s="82"/>
      <c r="CQ72" s="82"/>
      <c r="CR72" s="82"/>
      <c r="CS72" s="82"/>
      <c r="CT72" s="82"/>
      <c r="CU72" s="82"/>
      <c r="CV72" s="82"/>
      <c r="CW72" s="82"/>
      <c r="CX72" s="82"/>
      <c r="CY72" s="82"/>
      <c r="CZ72" s="82"/>
      <c r="DA72" s="82"/>
      <c r="DB72" s="82"/>
      <c r="DC72" s="82"/>
      <c r="DD72" s="82"/>
      <c r="DE72" s="82"/>
      <c r="DF72" s="82"/>
    </row>
    <row r="73" spans="2:110" s="64" customFormat="1">
      <c r="B73" s="54"/>
      <c r="C73" s="85"/>
      <c r="D73" s="85"/>
      <c r="E73" s="85"/>
      <c r="F73" s="48"/>
      <c r="G73" s="85"/>
      <c r="H73" s="85"/>
      <c r="I73" s="85"/>
      <c r="J73" s="85"/>
      <c r="K73" s="85"/>
      <c r="L73" s="48"/>
      <c r="M73" s="85"/>
      <c r="N73" s="85"/>
      <c r="O73" s="85"/>
      <c r="P73" s="48"/>
      <c r="Q73" s="48"/>
      <c r="R73" s="48"/>
      <c r="S73" s="85"/>
      <c r="T73" s="85"/>
      <c r="U73" s="85"/>
      <c r="V73" s="85"/>
      <c r="X73" s="54"/>
      <c r="Y73" s="85"/>
      <c r="Z73" s="85"/>
      <c r="AA73" s="85"/>
      <c r="AB73" s="48"/>
      <c r="AC73" s="85"/>
      <c r="AD73" s="85"/>
      <c r="AE73" s="85"/>
      <c r="AF73" s="48"/>
      <c r="AG73" s="85"/>
      <c r="AH73" s="85"/>
      <c r="AI73" s="85"/>
      <c r="AJ73" s="48"/>
      <c r="AK73" s="85"/>
      <c r="AL73" s="85"/>
      <c r="AM73" s="85"/>
      <c r="AN73" s="48"/>
      <c r="AO73" s="85"/>
      <c r="AP73" s="85"/>
      <c r="AQ73" s="85"/>
      <c r="AR73" s="48"/>
      <c r="AS73" s="85"/>
      <c r="AT73" s="85"/>
      <c r="AU73" s="85"/>
      <c r="AV73" s="48"/>
      <c r="AX73" s="54"/>
      <c r="AY73" s="85"/>
      <c r="AZ73" s="85"/>
      <c r="BA73" s="85"/>
      <c r="BB73" s="85"/>
      <c r="BC73" s="85"/>
      <c r="BD73" s="85"/>
      <c r="BE73" s="85"/>
      <c r="BF73" s="85"/>
      <c r="BG73" s="85"/>
      <c r="BH73" s="85"/>
      <c r="BI73" s="85"/>
      <c r="BJ73" s="48"/>
      <c r="BK73" s="85"/>
      <c r="BL73" s="85"/>
      <c r="BN73" s="54"/>
      <c r="BO73" s="85"/>
      <c r="BP73" s="85"/>
      <c r="BQ73" s="85"/>
      <c r="BR73" s="48"/>
      <c r="BS73" s="85"/>
      <c r="BT73" s="85"/>
      <c r="BU73" s="85"/>
      <c r="BV73" s="48"/>
      <c r="BW73" s="85"/>
      <c r="BX73" s="85"/>
      <c r="BY73" s="85"/>
      <c r="BZ73" s="48"/>
      <c r="CA73" s="85"/>
      <c r="CB73" s="85"/>
      <c r="CC73" s="85"/>
      <c r="CD73" s="48"/>
      <c r="CE73" s="85"/>
      <c r="CF73" s="85"/>
      <c r="CG73" s="85"/>
      <c r="CH73" s="48"/>
      <c r="CI73" s="85"/>
      <c r="CJ73" s="85"/>
      <c r="CK73" s="85"/>
      <c r="CL73" s="48"/>
      <c r="CN73" s="54"/>
      <c r="CO73" s="85"/>
      <c r="CP73" s="85"/>
      <c r="CQ73" s="85"/>
      <c r="CR73" s="48"/>
      <c r="CS73" s="85"/>
      <c r="CT73" s="85"/>
      <c r="CU73" s="85"/>
      <c r="CV73" s="48"/>
      <c r="CW73" s="85"/>
      <c r="CX73" s="85"/>
      <c r="CY73" s="85"/>
      <c r="CZ73" s="48"/>
      <c r="DA73" s="85"/>
      <c r="DB73" s="85"/>
      <c r="DC73" s="85"/>
      <c r="DD73" s="48"/>
      <c r="DE73" s="85"/>
      <c r="DF73" s="85"/>
    </row>
    <row r="74" spans="2:110" s="64" customFormat="1">
      <c r="B74" s="54"/>
      <c r="C74" s="85"/>
      <c r="D74" s="85"/>
      <c r="E74" s="85"/>
      <c r="F74" s="48"/>
      <c r="G74" s="85"/>
      <c r="H74" s="85"/>
      <c r="I74" s="85"/>
      <c r="J74" s="85"/>
      <c r="K74" s="85"/>
      <c r="L74" s="48"/>
      <c r="M74" s="85"/>
      <c r="N74" s="85"/>
      <c r="O74" s="85"/>
      <c r="P74" s="48"/>
      <c r="Q74" s="48"/>
      <c r="R74" s="48"/>
      <c r="S74" s="85"/>
      <c r="T74" s="85"/>
      <c r="U74" s="85"/>
      <c r="V74" s="85"/>
      <c r="X74" s="54"/>
      <c r="Y74" s="85"/>
      <c r="Z74" s="85"/>
      <c r="AA74" s="85"/>
      <c r="AB74" s="48"/>
      <c r="AC74" s="85"/>
      <c r="AD74" s="85"/>
      <c r="AE74" s="85"/>
      <c r="AF74" s="48"/>
      <c r="AG74" s="85"/>
      <c r="AH74" s="85"/>
      <c r="AI74" s="85"/>
      <c r="AJ74" s="48"/>
      <c r="AK74" s="85"/>
      <c r="AL74" s="85"/>
      <c r="AM74" s="85"/>
      <c r="AN74" s="48"/>
      <c r="AO74" s="85"/>
      <c r="AP74" s="85"/>
      <c r="AQ74" s="85"/>
      <c r="AR74" s="48"/>
      <c r="AS74" s="85"/>
      <c r="AT74" s="85"/>
      <c r="AU74" s="85"/>
      <c r="AV74" s="48"/>
      <c r="AX74" s="54"/>
      <c r="AY74" s="85"/>
      <c r="AZ74" s="85"/>
      <c r="BA74" s="85"/>
      <c r="BB74" s="85"/>
      <c r="BC74" s="85"/>
      <c r="BD74" s="85"/>
      <c r="BE74" s="85"/>
      <c r="BF74" s="85"/>
      <c r="BG74" s="85"/>
      <c r="BH74" s="85"/>
      <c r="BI74" s="85"/>
      <c r="BJ74" s="48"/>
      <c r="BK74" s="85"/>
      <c r="BL74" s="85"/>
      <c r="BN74" s="54"/>
      <c r="BO74" s="85"/>
      <c r="BP74" s="85"/>
      <c r="BQ74" s="85"/>
      <c r="BR74" s="48"/>
      <c r="BS74" s="85"/>
      <c r="BT74" s="85"/>
      <c r="BU74" s="85"/>
      <c r="BV74" s="48"/>
      <c r="BW74" s="85"/>
      <c r="BX74" s="85"/>
      <c r="BY74" s="85"/>
      <c r="BZ74" s="48"/>
      <c r="CA74" s="85"/>
      <c r="CB74" s="85"/>
      <c r="CC74" s="85"/>
      <c r="CD74" s="48"/>
      <c r="CE74" s="85"/>
      <c r="CF74" s="85"/>
      <c r="CG74" s="85"/>
      <c r="CH74" s="48"/>
      <c r="CI74" s="85"/>
      <c r="CJ74" s="85"/>
      <c r="CK74" s="85"/>
      <c r="CL74" s="48"/>
      <c r="CN74" s="54"/>
      <c r="CO74" s="85"/>
      <c r="CP74" s="85"/>
      <c r="CQ74" s="85"/>
      <c r="CR74" s="48"/>
      <c r="CS74" s="85"/>
      <c r="CT74" s="85"/>
      <c r="CU74" s="85"/>
      <c r="CV74" s="48"/>
      <c r="CW74" s="85"/>
      <c r="CX74" s="85"/>
      <c r="CY74" s="85"/>
      <c r="CZ74" s="48"/>
      <c r="DA74" s="85"/>
      <c r="DB74" s="85"/>
      <c r="DC74" s="85"/>
      <c r="DD74" s="48"/>
      <c r="DE74" s="85"/>
      <c r="DF74" s="85"/>
    </row>
    <row r="75" spans="2:110" s="64" customFormat="1">
      <c r="B75" s="54"/>
      <c r="C75" s="85"/>
      <c r="D75" s="85"/>
      <c r="E75" s="85"/>
      <c r="F75" s="48"/>
      <c r="G75" s="85"/>
      <c r="H75" s="85"/>
      <c r="I75" s="85"/>
      <c r="J75" s="85"/>
      <c r="K75" s="85"/>
      <c r="L75" s="48"/>
      <c r="M75" s="85"/>
      <c r="N75" s="85"/>
      <c r="O75" s="85"/>
      <c r="P75" s="48"/>
      <c r="Q75" s="48"/>
      <c r="R75" s="48"/>
      <c r="S75" s="85"/>
      <c r="T75" s="85"/>
      <c r="U75" s="85"/>
      <c r="V75" s="85"/>
      <c r="X75" s="54"/>
      <c r="Y75" s="85"/>
      <c r="Z75" s="85"/>
      <c r="AA75" s="85"/>
      <c r="AB75" s="48"/>
      <c r="AC75" s="85"/>
      <c r="AD75" s="85"/>
      <c r="AE75" s="85"/>
      <c r="AF75" s="48"/>
      <c r="AG75" s="85"/>
      <c r="AH75" s="85"/>
      <c r="AI75" s="85"/>
      <c r="AJ75" s="48"/>
      <c r="AK75" s="85"/>
      <c r="AL75" s="85"/>
      <c r="AM75" s="85"/>
      <c r="AN75" s="48"/>
      <c r="AO75" s="85"/>
      <c r="AP75" s="85"/>
      <c r="AQ75" s="85"/>
      <c r="AR75" s="48"/>
      <c r="AS75" s="85"/>
      <c r="AT75" s="85"/>
      <c r="AU75" s="85"/>
      <c r="AV75" s="48"/>
      <c r="AX75" s="54"/>
      <c r="AY75" s="85"/>
      <c r="AZ75" s="85"/>
      <c r="BA75" s="85"/>
      <c r="BB75" s="85"/>
      <c r="BC75" s="85"/>
      <c r="BD75" s="85"/>
      <c r="BE75" s="85"/>
      <c r="BF75" s="85"/>
      <c r="BG75" s="85"/>
      <c r="BH75" s="85"/>
      <c r="BI75" s="85"/>
      <c r="BJ75" s="48"/>
      <c r="BK75" s="85"/>
      <c r="BL75" s="85"/>
      <c r="BN75" s="54"/>
      <c r="BO75" s="85"/>
      <c r="BP75" s="85"/>
      <c r="BQ75" s="85"/>
      <c r="BR75" s="48"/>
      <c r="BS75" s="85"/>
      <c r="BT75" s="85"/>
      <c r="BU75" s="85"/>
      <c r="BV75" s="48"/>
      <c r="BW75" s="85"/>
      <c r="BX75" s="85"/>
      <c r="BY75" s="85"/>
      <c r="BZ75" s="48"/>
      <c r="CA75" s="85"/>
      <c r="CB75" s="85"/>
      <c r="CC75" s="85"/>
      <c r="CD75" s="48"/>
      <c r="CE75" s="85"/>
      <c r="CF75" s="85"/>
      <c r="CG75" s="85"/>
      <c r="CH75" s="48"/>
      <c r="CI75" s="85"/>
      <c r="CJ75" s="85"/>
      <c r="CK75" s="85"/>
      <c r="CL75" s="48"/>
      <c r="CN75" s="54"/>
      <c r="CO75" s="85"/>
      <c r="CP75" s="85"/>
      <c r="CQ75" s="85"/>
      <c r="CR75" s="48"/>
      <c r="CS75" s="85"/>
      <c r="CT75" s="85"/>
      <c r="CU75" s="85"/>
      <c r="CV75" s="48"/>
      <c r="CW75" s="85"/>
      <c r="CX75" s="85"/>
      <c r="CY75" s="85"/>
      <c r="CZ75" s="48"/>
      <c r="DA75" s="85"/>
      <c r="DB75" s="85"/>
      <c r="DC75" s="85"/>
      <c r="DD75" s="48"/>
      <c r="DE75" s="85"/>
      <c r="DF75" s="85"/>
    </row>
    <row r="76" spans="2:110" s="64" customFormat="1">
      <c r="B76" s="54"/>
      <c r="C76" s="85"/>
      <c r="D76" s="85"/>
      <c r="E76" s="85"/>
      <c r="F76" s="48"/>
      <c r="G76" s="85"/>
      <c r="H76" s="85"/>
      <c r="I76" s="85"/>
      <c r="J76" s="85"/>
      <c r="K76" s="85"/>
      <c r="L76" s="48"/>
      <c r="M76" s="85"/>
      <c r="N76" s="85"/>
      <c r="O76" s="85"/>
      <c r="P76" s="48"/>
      <c r="Q76" s="48"/>
      <c r="R76" s="48"/>
      <c r="S76" s="85"/>
      <c r="T76" s="85"/>
      <c r="U76" s="85"/>
      <c r="V76" s="85"/>
      <c r="X76" s="54"/>
      <c r="Y76" s="85"/>
      <c r="Z76" s="85"/>
      <c r="AA76" s="85"/>
      <c r="AB76" s="48"/>
      <c r="AC76" s="85"/>
      <c r="AD76" s="85"/>
      <c r="AE76" s="85"/>
      <c r="AF76" s="48"/>
      <c r="AG76" s="85"/>
      <c r="AH76" s="85"/>
      <c r="AI76" s="85"/>
      <c r="AJ76" s="48"/>
      <c r="AK76" s="85"/>
      <c r="AL76" s="85"/>
      <c r="AM76" s="85"/>
      <c r="AN76" s="48"/>
      <c r="AO76" s="85"/>
      <c r="AP76" s="85"/>
      <c r="AQ76" s="85"/>
      <c r="AR76" s="48"/>
      <c r="AS76" s="85"/>
      <c r="AT76" s="85"/>
      <c r="AU76" s="85"/>
      <c r="AV76" s="48"/>
      <c r="AX76" s="54"/>
      <c r="AY76" s="85"/>
      <c r="AZ76" s="85"/>
      <c r="BA76" s="85"/>
      <c r="BB76" s="85"/>
      <c r="BC76" s="85"/>
      <c r="BD76" s="85"/>
      <c r="BE76" s="85"/>
      <c r="BF76" s="85"/>
      <c r="BG76" s="85"/>
      <c r="BH76" s="85"/>
      <c r="BI76" s="85"/>
      <c r="BJ76" s="48"/>
      <c r="BK76" s="85"/>
      <c r="BL76" s="85"/>
      <c r="BN76" s="54"/>
      <c r="BO76" s="85"/>
      <c r="BP76" s="85"/>
      <c r="BQ76" s="85"/>
      <c r="BR76" s="48"/>
      <c r="BS76" s="85"/>
      <c r="BT76" s="85"/>
      <c r="BU76" s="85"/>
      <c r="BV76" s="48"/>
      <c r="BW76" s="85"/>
      <c r="BX76" s="85"/>
      <c r="BY76" s="85"/>
      <c r="BZ76" s="48"/>
      <c r="CA76" s="85"/>
      <c r="CB76" s="85"/>
      <c r="CC76" s="85"/>
      <c r="CD76" s="48"/>
      <c r="CE76" s="85"/>
      <c r="CF76" s="85"/>
      <c r="CG76" s="85"/>
      <c r="CH76" s="48"/>
      <c r="CI76" s="85"/>
      <c r="CJ76" s="85"/>
      <c r="CK76" s="85"/>
      <c r="CL76" s="48"/>
      <c r="CN76" s="54"/>
      <c r="CO76" s="85"/>
      <c r="CP76" s="85"/>
      <c r="CQ76" s="85"/>
      <c r="CR76" s="48"/>
      <c r="CS76" s="85"/>
      <c r="CT76" s="85"/>
      <c r="CU76" s="85"/>
      <c r="CV76" s="48"/>
      <c r="CW76" s="85"/>
      <c r="CX76" s="85"/>
      <c r="CY76" s="85"/>
      <c r="CZ76" s="48"/>
      <c r="DA76" s="85"/>
      <c r="DB76" s="85"/>
      <c r="DC76" s="85"/>
      <c r="DD76" s="48"/>
      <c r="DE76" s="85"/>
      <c r="DF76" s="85"/>
    </row>
    <row r="77" spans="2:110" s="64" customFormat="1">
      <c r="B77" s="54"/>
      <c r="C77" s="85"/>
      <c r="D77" s="85"/>
      <c r="E77" s="85"/>
      <c r="F77" s="48"/>
      <c r="G77" s="85"/>
      <c r="H77" s="85"/>
      <c r="I77" s="85"/>
      <c r="J77" s="85"/>
      <c r="K77" s="85"/>
      <c r="L77" s="48"/>
      <c r="M77" s="85"/>
      <c r="N77" s="85"/>
      <c r="O77" s="85"/>
      <c r="P77" s="48"/>
      <c r="Q77" s="48"/>
      <c r="R77" s="48"/>
      <c r="S77" s="85"/>
      <c r="T77" s="85"/>
      <c r="U77" s="85"/>
      <c r="V77" s="85"/>
      <c r="X77" s="54"/>
      <c r="Y77" s="85"/>
      <c r="Z77" s="85"/>
      <c r="AA77" s="85"/>
      <c r="AB77" s="48"/>
      <c r="AC77" s="85"/>
      <c r="AD77" s="85"/>
      <c r="AE77" s="85"/>
      <c r="AF77" s="48"/>
      <c r="AG77" s="85"/>
      <c r="AH77" s="85"/>
      <c r="AI77" s="85"/>
      <c r="AJ77" s="48"/>
      <c r="AK77" s="85"/>
      <c r="AL77" s="85"/>
      <c r="AM77" s="85"/>
      <c r="AN77" s="48"/>
      <c r="AO77" s="85"/>
      <c r="AP77" s="85"/>
      <c r="AQ77" s="85"/>
      <c r="AR77" s="48"/>
      <c r="AS77" s="85"/>
      <c r="AT77" s="85"/>
      <c r="AU77" s="85"/>
      <c r="AV77" s="48"/>
      <c r="AX77" s="54"/>
      <c r="AY77" s="85"/>
      <c r="AZ77" s="85"/>
      <c r="BA77" s="85"/>
      <c r="BB77" s="85"/>
      <c r="BC77" s="85"/>
      <c r="BD77" s="85"/>
      <c r="BE77" s="85"/>
      <c r="BF77" s="85"/>
      <c r="BG77" s="85"/>
      <c r="BH77" s="85"/>
      <c r="BI77" s="85"/>
      <c r="BJ77" s="48"/>
      <c r="BK77" s="85"/>
      <c r="BL77" s="85"/>
      <c r="BN77" s="54"/>
      <c r="BO77" s="85"/>
      <c r="BP77" s="85"/>
      <c r="BQ77" s="85"/>
      <c r="BR77" s="48"/>
      <c r="BS77" s="85"/>
      <c r="BT77" s="85"/>
      <c r="BU77" s="85"/>
      <c r="BV77" s="48"/>
      <c r="BW77" s="85"/>
      <c r="BX77" s="85"/>
      <c r="BY77" s="85"/>
      <c r="BZ77" s="48"/>
      <c r="CA77" s="85"/>
      <c r="CB77" s="85"/>
      <c r="CC77" s="85"/>
      <c r="CD77" s="48"/>
      <c r="CE77" s="85"/>
      <c r="CF77" s="85"/>
      <c r="CG77" s="85"/>
      <c r="CH77" s="48"/>
      <c r="CI77" s="85"/>
      <c r="CJ77" s="85"/>
      <c r="CK77" s="85"/>
      <c r="CL77" s="48"/>
      <c r="CN77" s="54"/>
      <c r="CO77" s="85"/>
      <c r="CP77" s="85"/>
      <c r="CQ77" s="85"/>
      <c r="CR77" s="48"/>
      <c r="CS77" s="85"/>
      <c r="CT77" s="85"/>
      <c r="CU77" s="85"/>
      <c r="CV77" s="48"/>
      <c r="CW77" s="85"/>
      <c r="CX77" s="85"/>
      <c r="CY77" s="85"/>
      <c r="CZ77" s="48"/>
      <c r="DA77" s="85"/>
      <c r="DB77" s="85"/>
      <c r="DC77" s="85"/>
      <c r="DD77" s="48"/>
      <c r="DE77" s="85"/>
      <c r="DF77" s="85"/>
    </row>
    <row r="78" spans="2:110" s="64" customFormat="1">
      <c r="B78" s="54"/>
      <c r="C78" s="85"/>
      <c r="D78" s="85"/>
      <c r="E78" s="85"/>
      <c r="F78" s="48"/>
      <c r="G78" s="85"/>
      <c r="H78" s="85"/>
      <c r="I78" s="85"/>
      <c r="J78" s="85"/>
      <c r="K78" s="85"/>
      <c r="L78" s="48"/>
      <c r="M78" s="85"/>
      <c r="N78" s="85"/>
      <c r="O78" s="85"/>
      <c r="P78" s="48"/>
      <c r="Q78" s="48"/>
      <c r="R78" s="48"/>
      <c r="S78" s="85"/>
      <c r="T78" s="85"/>
      <c r="U78" s="85"/>
      <c r="V78" s="85"/>
      <c r="X78" s="54"/>
      <c r="Y78" s="85"/>
      <c r="Z78" s="85"/>
      <c r="AA78" s="85"/>
      <c r="AB78" s="48"/>
      <c r="AC78" s="85"/>
      <c r="AD78" s="85"/>
      <c r="AE78" s="85"/>
      <c r="AF78" s="48"/>
      <c r="AG78" s="85"/>
      <c r="AH78" s="85"/>
      <c r="AI78" s="85"/>
      <c r="AJ78" s="48"/>
      <c r="AK78" s="85"/>
      <c r="AL78" s="85"/>
      <c r="AM78" s="85"/>
      <c r="AN78" s="48"/>
      <c r="AO78" s="85"/>
      <c r="AP78" s="85"/>
      <c r="AQ78" s="85"/>
      <c r="AR78" s="48"/>
      <c r="AS78" s="85"/>
      <c r="AT78" s="85"/>
      <c r="AU78" s="85"/>
      <c r="AV78" s="48"/>
      <c r="AX78" s="54"/>
      <c r="AY78" s="85"/>
      <c r="AZ78" s="85"/>
      <c r="BA78" s="85"/>
      <c r="BB78" s="85"/>
      <c r="BC78" s="85"/>
      <c r="BD78" s="85"/>
      <c r="BE78" s="85"/>
      <c r="BF78" s="85"/>
      <c r="BG78" s="85"/>
      <c r="BH78" s="85"/>
      <c r="BI78" s="85"/>
      <c r="BJ78" s="48"/>
      <c r="BK78" s="85"/>
      <c r="BL78" s="85"/>
      <c r="BN78" s="54"/>
      <c r="BO78" s="85"/>
      <c r="BP78" s="85"/>
      <c r="BQ78" s="85"/>
      <c r="BR78" s="48"/>
      <c r="BS78" s="85"/>
      <c r="BT78" s="85"/>
      <c r="BU78" s="85"/>
      <c r="BV78" s="48"/>
      <c r="BW78" s="85"/>
      <c r="BX78" s="85"/>
      <c r="BY78" s="85"/>
      <c r="BZ78" s="48"/>
      <c r="CA78" s="85"/>
      <c r="CB78" s="85"/>
      <c r="CC78" s="85"/>
      <c r="CD78" s="48"/>
      <c r="CE78" s="85"/>
      <c r="CF78" s="85"/>
      <c r="CG78" s="85"/>
      <c r="CH78" s="48"/>
      <c r="CI78" s="85"/>
      <c r="CJ78" s="85"/>
      <c r="CK78" s="85"/>
      <c r="CL78" s="48"/>
      <c r="CN78" s="54"/>
      <c r="CO78" s="85"/>
      <c r="CP78" s="85"/>
      <c r="CQ78" s="85"/>
      <c r="CR78" s="48"/>
      <c r="CS78" s="85"/>
      <c r="CT78" s="85"/>
      <c r="CU78" s="85"/>
      <c r="CV78" s="48"/>
      <c r="CW78" s="85"/>
      <c r="CX78" s="85"/>
      <c r="CY78" s="85"/>
      <c r="CZ78" s="48"/>
      <c r="DA78" s="85"/>
      <c r="DB78" s="85"/>
      <c r="DC78" s="85"/>
      <c r="DD78" s="48"/>
      <c r="DE78" s="85"/>
      <c r="DF78" s="85"/>
    </row>
    <row r="79" spans="2:110" s="64" customFormat="1">
      <c r="B79" s="54"/>
      <c r="C79" s="85"/>
      <c r="D79" s="85"/>
      <c r="E79" s="85"/>
      <c r="F79" s="48"/>
      <c r="G79" s="85"/>
      <c r="H79" s="85"/>
      <c r="I79" s="85"/>
      <c r="J79" s="85"/>
      <c r="K79" s="85"/>
      <c r="L79" s="48"/>
      <c r="M79" s="85"/>
      <c r="N79" s="85"/>
      <c r="O79" s="85"/>
      <c r="P79" s="48"/>
      <c r="Q79" s="48"/>
      <c r="R79" s="48"/>
      <c r="S79" s="85"/>
      <c r="T79" s="85"/>
      <c r="U79" s="85"/>
      <c r="V79" s="85"/>
      <c r="X79" s="54"/>
      <c r="Y79" s="85"/>
      <c r="Z79" s="85"/>
      <c r="AA79" s="85"/>
      <c r="AB79" s="48"/>
      <c r="AC79" s="85"/>
      <c r="AD79" s="85"/>
      <c r="AE79" s="85"/>
      <c r="AF79" s="48"/>
      <c r="AG79" s="85"/>
      <c r="AH79" s="85"/>
      <c r="AI79" s="85"/>
      <c r="AJ79" s="48"/>
      <c r="AK79" s="85"/>
      <c r="AL79" s="85"/>
      <c r="AM79" s="85"/>
      <c r="AN79" s="48"/>
      <c r="AO79" s="85"/>
      <c r="AP79" s="85"/>
      <c r="AQ79" s="85"/>
      <c r="AR79" s="48"/>
      <c r="AS79" s="85"/>
      <c r="AT79" s="85"/>
      <c r="AU79" s="85"/>
      <c r="AV79" s="48"/>
      <c r="AX79" s="54"/>
      <c r="AY79" s="85"/>
      <c r="AZ79" s="85"/>
      <c r="BA79" s="85"/>
      <c r="BB79" s="85"/>
      <c r="BC79" s="85"/>
      <c r="BD79" s="85"/>
      <c r="BE79" s="85"/>
      <c r="BF79" s="85"/>
      <c r="BG79" s="85"/>
      <c r="BH79" s="85"/>
      <c r="BI79" s="85"/>
      <c r="BJ79" s="48"/>
      <c r="BK79" s="85"/>
      <c r="BL79" s="85"/>
      <c r="BN79" s="54"/>
      <c r="BO79" s="85"/>
      <c r="BP79" s="85"/>
      <c r="BQ79" s="85"/>
      <c r="BR79" s="48"/>
      <c r="BS79" s="85"/>
      <c r="BT79" s="85"/>
      <c r="BU79" s="85"/>
      <c r="BV79" s="48"/>
      <c r="BW79" s="85"/>
      <c r="BX79" s="85"/>
      <c r="BY79" s="85"/>
      <c r="BZ79" s="48"/>
      <c r="CA79" s="85"/>
      <c r="CB79" s="85"/>
      <c r="CC79" s="85"/>
      <c r="CD79" s="48"/>
      <c r="CE79" s="85"/>
      <c r="CF79" s="85"/>
      <c r="CG79" s="85"/>
      <c r="CH79" s="48"/>
      <c r="CI79" s="85"/>
      <c r="CJ79" s="85"/>
      <c r="CK79" s="85"/>
      <c r="CL79" s="48"/>
      <c r="CN79" s="54"/>
      <c r="CO79" s="85"/>
      <c r="CP79" s="85"/>
      <c r="CQ79" s="85"/>
      <c r="CR79" s="48"/>
      <c r="CS79" s="85"/>
      <c r="CT79" s="85"/>
      <c r="CU79" s="85"/>
      <c r="CV79" s="48"/>
      <c r="CW79" s="85"/>
      <c r="CX79" s="85"/>
      <c r="CY79" s="85"/>
      <c r="CZ79" s="48"/>
      <c r="DA79" s="85"/>
      <c r="DB79" s="85"/>
      <c r="DC79" s="85"/>
      <c r="DD79" s="48"/>
      <c r="DE79" s="85"/>
      <c r="DF79" s="85"/>
    </row>
    <row r="80" spans="2:110" s="64" customFormat="1">
      <c r="B80" s="60"/>
      <c r="C80" s="60"/>
      <c r="D80" s="60"/>
      <c r="E80" s="60"/>
      <c r="F80" s="60"/>
      <c r="G80" s="60"/>
      <c r="H80" s="60"/>
      <c r="I80" s="60"/>
      <c r="J80" s="60"/>
      <c r="K80" s="60"/>
      <c r="L80" s="60"/>
      <c r="M80" s="60"/>
      <c r="N80" s="60"/>
      <c r="O80" s="60"/>
      <c r="P80" s="60"/>
      <c r="Q80" s="60"/>
      <c r="R80" s="60"/>
      <c r="S80" s="60"/>
      <c r="T80" s="60"/>
      <c r="U80" s="60"/>
      <c r="V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X80" s="60"/>
      <c r="AY80" s="60"/>
      <c r="AZ80" s="60"/>
      <c r="BA80" s="60"/>
      <c r="BB80" s="60"/>
      <c r="BC80" s="60"/>
      <c r="BD80" s="60"/>
      <c r="BE80" s="60"/>
      <c r="BF80" s="60"/>
      <c r="BG80" s="60"/>
      <c r="BH80" s="60"/>
      <c r="BI80" s="60"/>
      <c r="BJ80" s="60"/>
      <c r="BK80" s="60"/>
      <c r="BL80" s="60"/>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N80" s="60"/>
      <c r="CO80" s="60"/>
      <c r="CP80" s="60"/>
      <c r="CQ80" s="60"/>
      <c r="CR80" s="60"/>
      <c r="CS80" s="60"/>
      <c r="CT80" s="60"/>
      <c r="CU80" s="60"/>
      <c r="CV80" s="60"/>
      <c r="CW80" s="60"/>
      <c r="CX80" s="60"/>
      <c r="CY80" s="60"/>
      <c r="CZ80" s="60"/>
      <c r="DA80" s="60"/>
      <c r="DB80" s="60"/>
      <c r="DC80" s="60"/>
      <c r="DD80" s="60"/>
      <c r="DE80" s="60"/>
      <c r="DF80" s="60"/>
    </row>
    <row r="81" spans="2:110" s="64" customFormat="1">
      <c r="B81" s="54"/>
      <c r="C81" s="85"/>
      <c r="D81" s="85"/>
      <c r="E81" s="85"/>
      <c r="F81" s="48"/>
      <c r="G81" s="85"/>
      <c r="H81" s="85"/>
      <c r="I81" s="85"/>
      <c r="J81" s="85"/>
      <c r="K81" s="85"/>
      <c r="L81" s="48"/>
      <c r="M81" s="85"/>
      <c r="N81" s="85"/>
      <c r="O81" s="85"/>
      <c r="P81" s="48"/>
      <c r="Q81" s="48"/>
      <c r="R81" s="48"/>
      <c r="S81" s="85"/>
      <c r="T81" s="85"/>
      <c r="U81" s="85"/>
      <c r="V81" s="85"/>
      <c r="X81" s="54"/>
      <c r="Y81" s="85"/>
      <c r="Z81" s="85"/>
      <c r="AA81" s="85"/>
      <c r="AB81" s="48"/>
      <c r="AC81" s="85"/>
      <c r="AD81" s="85"/>
      <c r="AE81" s="85"/>
      <c r="AF81" s="48"/>
      <c r="AG81" s="85"/>
      <c r="AH81" s="85"/>
      <c r="AI81" s="85"/>
      <c r="AJ81" s="48"/>
      <c r="AK81" s="85"/>
      <c r="AL81" s="85"/>
      <c r="AM81" s="85"/>
      <c r="AN81" s="48"/>
      <c r="AO81" s="85"/>
      <c r="AP81" s="85"/>
      <c r="AQ81" s="85"/>
      <c r="AR81" s="48"/>
      <c r="AS81" s="85"/>
      <c r="AT81" s="85"/>
      <c r="AU81" s="85"/>
      <c r="AV81" s="48"/>
      <c r="AX81" s="54"/>
      <c r="AY81" s="85"/>
      <c r="AZ81" s="85"/>
      <c r="BA81" s="85"/>
      <c r="BB81" s="85"/>
      <c r="BC81" s="85"/>
      <c r="BD81" s="85"/>
      <c r="BE81" s="85"/>
      <c r="BF81" s="85"/>
      <c r="BG81" s="85"/>
      <c r="BH81" s="85"/>
      <c r="BI81" s="85"/>
      <c r="BJ81" s="48"/>
      <c r="BK81" s="85"/>
      <c r="BL81" s="85"/>
      <c r="BN81" s="54"/>
      <c r="BO81" s="85"/>
      <c r="BP81" s="85"/>
      <c r="BQ81" s="85"/>
      <c r="BR81" s="48"/>
      <c r="BS81" s="85"/>
      <c r="BT81" s="85"/>
      <c r="BU81" s="85"/>
      <c r="BV81" s="48"/>
      <c r="BW81" s="85"/>
      <c r="BX81" s="85"/>
      <c r="BY81" s="85"/>
      <c r="BZ81" s="48"/>
      <c r="CA81" s="85"/>
      <c r="CB81" s="85"/>
      <c r="CC81" s="85"/>
      <c r="CD81" s="48"/>
      <c r="CE81" s="85"/>
      <c r="CF81" s="85"/>
      <c r="CG81" s="85"/>
      <c r="CH81" s="48"/>
      <c r="CI81" s="85"/>
      <c r="CJ81" s="85"/>
      <c r="CK81" s="85"/>
      <c r="CL81" s="48"/>
      <c r="CN81" s="54"/>
      <c r="CO81" s="85"/>
      <c r="CP81" s="85"/>
      <c r="CQ81" s="85"/>
      <c r="CR81" s="48"/>
      <c r="CS81" s="85"/>
      <c r="CT81" s="85"/>
      <c r="CU81" s="85"/>
      <c r="CV81" s="48"/>
      <c r="CW81" s="85"/>
      <c r="CX81" s="85"/>
      <c r="CY81" s="85"/>
      <c r="CZ81" s="48"/>
      <c r="DA81" s="85"/>
      <c r="DB81" s="85"/>
      <c r="DC81" s="85"/>
      <c r="DD81" s="48"/>
      <c r="DE81" s="85"/>
      <c r="DF81" s="85"/>
    </row>
    <row r="82" spans="2:110" s="64" customFormat="1">
      <c r="B82" s="54"/>
      <c r="C82" s="85"/>
      <c r="D82" s="85"/>
      <c r="E82" s="85"/>
      <c r="F82" s="48"/>
      <c r="G82" s="85"/>
      <c r="H82" s="85"/>
      <c r="I82" s="85"/>
      <c r="J82" s="85"/>
      <c r="K82" s="85"/>
      <c r="L82" s="48"/>
      <c r="M82" s="85"/>
      <c r="N82" s="85"/>
      <c r="O82" s="85"/>
      <c r="P82" s="48"/>
      <c r="Q82" s="48"/>
      <c r="R82" s="48"/>
      <c r="S82" s="85"/>
      <c r="T82" s="85"/>
      <c r="U82" s="85"/>
      <c r="V82" s="85"/>
      <c r="X82" s="54"/>
      <c r="Y82" s="85"/>
      <c r="Z82" s="85"/>
      <c r="AA82" s="85"/>
      <c r="AB82" s="48"/>
      <c r="AC82" s="85"/>
      <c r="AD82" s="85"/>
      <c r="AE82" s="85"/>
      <c r="AF82" s="48"/>
      <c r="AG82" s="85"/>
      <c r="AH82" s="85"/>
      <c r="AI82" s="85"/>
      <c r="AJ82" s="48"/>
      <c r="AK82" s="85"/>
      <c r="AL82" s="85"/>
      <c r="AM82" s="85"/>
      <c r="AN82" s="48"/>
      <c r="AO82" s="85"/>
      <c r="AP82" s="85"/>
      <c r="AQ82" s="85"/>
      <c r="AR82" s="48"/>
      <c r="AS82" s="85"/>
      <c r="AT82" s="85"/>
      <c r="AU82" s="85"/>
      <c r="AV82" s="48"/>
      <c r="AX82" s="54"/>
      <c r="AY82" s="85"/>
      <c r="AZ82" s="85"/>
      <c r="BA82" s="85"/>
      <c r="BB82" s="85"/>
      <c r="BC82" s="85"/>
      <c r="BD82" s="85"/>
      <c r="BE82" s="85"/>
      <c r="BF82" s="85"/>
      <c r="BG82" s="85"/>
      <c r="BH82" s="85"/>
      <c r="BI82" s="85"/>
      <c r="BJ82" s="48"/>
      <c r="BK82" s="85"/>
      <c r="BL82" s="85"/>
      <c r="BN82" s="54"/>
      <c r="BO82" s="85"/>
      <c r="BP82" s="85"/>
      <c r="BQ82" s="85"/>
      <c r="BR82" s="48"/>
      <c r="BS82" s="85"/>
      <c r="BT82" s="85"/>
      <c r="BU82" s="85"/>
      <c r="BV82" s="48"/>
      <c r="BW82" s="85"/>
      <c r="BX82" s="85"/>
      <c r="BY82" s="85"/>
      <c r="BZ82" s="48"/>
      <c r="CA82" s="85"/>
      <c r="CB82" s="85"/>
      <c r="CC82" s="85"/>
      <c r="CD82" s="48"/>
      <c r="CE82" s="85"/>
      <c r="CF82" s="85"/>
      <c r="CG82" s="85"/>
      <c r="CH82" s="48"/>
      <c r="CI82" s="85"/>
      <c r="CJ82" s="85"/>
      <c r="CK82" s="85"/>
      <c r="CL82" s="48"/>
      <c r="CN82" s="54"/>
      <c r="CO82" s="85"/>
      <c r="CP82" s="85"/>
      <c r="CQ82" s="85"/>
      <c r="CR82" s="48"/>
      <c r="CS82" s="85"/>
      <c r="CT82" s="85"/>
      <c r="CU82" s="85"/>
      <c r="CV82" s="48"/>
      <c r="CW82" s="85"/>
      <c r="CX82" s="85"/>
      <c r="CY82" s="85"/>
      <c r="CZ82" s="48"/>
      <c r="DA82" s="85"/>
      <c r="DB82" s="85"/>
      <c r="DC82" s="85"/>
      <c r="DD82" s="48"/>
      <c r="DE82" s="85"/>
      <c r="DF82" s="85"/>
    </row>
    <row r="83" spans="2:110" s="64" customFormat="1">
      <c r="B83" s="54"/>
      <c r="C83" s="85"/>
      <c r="D83" s="85"/>
      <c r="E83" s="85"/>
      <c r="F83" s="48"/>
      <c r="G83" s="85"/>
      <c r="H83" s="85"/>
      <c r="I83" s="85"/>
      <c r="J83" s="85"/>
      <c r="K83" s="85"/>
      <c r="L83" s="48"/>
      <c r="M83" s="85"/>
      <c r="N83" s="85"/>
      <c r="O83" s="85"/>
      <c r="P83" s="48"/>
      <c r="Q83" s="48"/>
      <c r="R83" s="48"/>
      <c r="S83" s="85"/>
      <c r="T83" s="85"/>
      <c r="U83" s="85"/>
      <c r="V83" s="85"/>
      <c r="X83" s="54"/>
      <c r="Y83" s="85"/>
      <c r="Z83" s="85"/>
      <c r="AA83" s="85"/>
      <c r="AB83" s="48"/>
      <c r="AC83" s="85"/>
      <c r="AD83" s="85"/>
      <c r="AE83" s="85"/>
      <c r="AF83" s="48"/>
      <c r="AG83" s="85"/>
      <c r="AH83" s="85"/>
      <c r="AI83" s="85"/>
      <c r="AJ83" s="48"/>
      <c r="AK83" s="85"/>
      <c r="AL83" s="85"/>
      <c r="AM83" s="85"/>
      <c r="AN83" s="48"/>
      <c r="AO83" s="85"/>
      <c r="AP83" s="85"/>
      <c r="AQ83" s="85"/>
      <c r="AR83" s="48"/>
      <c r="AS83" s="85"/>
      <c r="AT83" s="85"/>
      <c r="AU83" s="85"/>
      <c r="AV83" s="48"/>
      <c r="AX83" s="54"/>
      <c r="AY83" s="85"/>
      <c r="AZ83" s="85"/>
      <c r="BA83" s="85"/>
      <c r="BB83" s="85"/>
      <c r="BC83" s="85"/>
      <c r="BD83" s="85"/>
      <c r="BE83" s="85"/>
      <c r="BF83" s="85"/>
      <c r="BG83" s="85"/>
      <c r="BH83" s="85"/>
      <c r="BI83" s="85"/>
      <c r="BJ83" s="48"/>
      <c r="BK83" s="85"/>
      <c r="BL83" s="85"/>
      <c r="BN83" s="54"/>
      <c r="BO83" s="85"/>
      <c r="BP83" s="85"/>
      <c r="BQ83" s="85"/>
      <c r="BR83" s="48"/>
      <c r="BS83" s="85"/>
      <c r="BT83" s="85"/>
      <c r="BU83" s="85"/>
      <c r="BV83" s="48"/>
      <c r="BW83" s="85"/>
      <c r="BX83" s="85"/>
      <c r="BY83" s="85"/>
      <c r="BZ83" s="48"/>
      <c r="CA83" s="85"/>
      <c r="CB83" s="85"/>
      <c r="CC83" s="85"/>
      <c r="CD83" s="48"/>
      <c r="CE83" s="85"/>
      <c r="CF83" s="85"/>
      <c r="CG83" s="85"/>
      <c r="CH83" s="48"/>
      <c r="CI83" s="85"/>
      <c r="CJ83" s="85"/>
      <c r="CK83" s="85"/>
      <c r="CL83" s="48"/>
      <c r="CN83" s="54"/>
      <c r="CO83" s="85"/>
      <c r="CP83" s="85"/>
      <c r="CQ83" s="85"/>
      <c r="CR83" s="48"/>
      <c r="CS83" s="85"/>
      <c r="CT83" s="85"/>
      <c r="CU83" s="85"/>
      <c r="CV83" s="48"/>
      <c r="CW83" s="85"/>
      <c r="CX83" s="85"/>
      <c r="CY83" s="85"/>
      <c r="CZ83" s="48"/>
      <c r="DA83" s="85"/>
      <c r="DB83" s="85"/>
      <c r="DC83" s="85"/>
      <c r="DD83" s="48"/>
      <c r="DE83" s="85"/>
      <c r="DF83" s="85"/>
    </row>
  </sheetData>
  <mergeCells count="583">
    <mergeCell ref="U12:U15"/>
    <mergeCell ref="BO5:BR11"/>
    <mergeCell ref="BW10:BY10"/>
    <mergeCell ref="BW9:BY9"/>
    <mergeCell ref="BW11:BY11"/>
    <mergeCell ref="U5:V9"/>
    <mergeCell ref="BN4:BN24"/>
    <mergeCell ref="CN4:CN24"/>
    <mergeCell ref="BC14:BC15"/>
    <mergeCell ref="BK5:BL8"/>
    <mergeCell ref="BG5:BJ12"/>
    <mergeCell ref="X4:X24"/>
    <mergeCell ref="AH13:AJ13"/>
    <mergeCell ref="AX4:AX24"/>
    <mergeCell ref="BA5:BB10"/>
    <mergeCell ref="BC5:BD8"/>
    <mergeCell ref="Y14:Y16"/>
    <mergeCell ref="BO18:BO20"/>
    <mergeCell ref="BW5:BZ8"/>
    <mergeCell ref="Y17:Y19"/>
    <mergeCell ref="Z14:Z16"/>
    <mergeCell ref="AA14:AA16"/>
    <mergeCell ref="AB14:AB16"/>
    <mergeCell ref="AC13:AC16"/>
    <mergeCell ref="AD13:AD16"/>
    <mergeCell ref="CE31:CH31"/>
    <mergeCell ref="CI31:CL31"/>
    <mergeCell ref="BK38:BL38"/>
    <mergeCell ref="BC39:BD39"/>
    <mergeCell ref="BE39:BF39"/>
    <mergeCell ref="BG39:BJ39"/>
    <mergeCell ref="BW12:BY12"/>
    <mergeCell ref="BC34:BD34"/>
    <mergeCell ref="BE35:BF35"/>
    <mergeCell ref="BG35:BJ35"/>
    <mergeCell ref="BK35:BL35"/>
    <mergeCell ref="BC36:BD36"/>
    <mergeCell ref="BE36:BF36"/>
    <mergeCell ref="BG36:BJ36"/>
    <mergeCell ref="AG39:AJ39"/>
    <mergeCell ref="AK39:AN39"/>
    <mergeCell ref="AO39:AR39"/>
    <mergeCell ref="AG38:AJ38"/>
    <mergeCell ref="CE25:CH25"/>
    <mergeCell ref="CI25:CL25"/>
    <mergeCell ref="CE27:CH27"/>
    <mergeCell ref="CI27:CL27"/>
    <mergeCell ref="AK36:AN36"/>
    <mergeCell ref="AY5:AZ9"/>
    <mergeCell ref="BE34:BF34"/>
    <mergeCell ref="BE28:BF28"/>
    <mergeCell ref="BG28:BJ28"/>
    <mergeCell ref="BK28:BL28"/>
    <mergeCell ref="BG34:BJ34"/>
    <mergeCell ref="BK34:BL34"/>
    <mergeCell ref="CA34:CD34"/>
    <mergeCell ref="CA32:CD32"/>
    <mergeCell ref="BS34:BV34"/>
    <mergeCell ref="BS29:BV29"/>
    <mergeCell ref="BS33:BV33"/>
    <mergeCell ref="BO30:BR30"/>
    <mergeCell ref="BO26:BR26"/>
    <mergeCell ref="BO25:BR25"/>
    <mergeCell ref="BA30:BB30"/>
    <mergeCell ref="AY30:AZ30"/>
    <mergeCell ref="AY31:AZ31"/>
    <mergeCell ref="BS32:BV32"/>
    <mergeCell ref="BK30:BL30"/>
    <mergeCell ref="DE42:DF42"/>
    <mergeCell ref="DE43:DF43"/>
    <mergeCell ref="DE44:DF44"/>
    <mergeCell ref="CW44:CZ44"/>
    <mergeCell ref="DA44:DD44"/>
    <mergeCell ref="CW25:CZ25"/>
    <mergeCell ref="DE30:DF30"/>
    <mergeCell ref="DE31:DF31"/>
    <mergeCell ref="DE32:DF32"/>
    <mergeCell ref="DE25:DF25"/>
    <mergeCell ref="DE34:DF34"/>
    <mergeCell ref="DE35:DF35"/>
    <mergeCell ref="DE36:DF36"/>
    <mergeCell ref="DE38:DF38"/>
    <mergeCell ref="CW35:CZ35"/>
    <mergeCell ref="CW43:CZ43"/>
    <mergeCell ref="DA43:DD43"/>
    <mergeCell ref="DE39:DF39"/>
    <mergeCell ref="DE26:DF26"/>
    <mergeCell ref="DE27:DF27"/>
    <mergeCell ref="DE28:DF28"/>
    <mergeCell ref="DE40:DF40"/>
    <mergeCell ref="CW42:CZ42"/>
    <mergeCell ref="DA42:DD42"/>
    <mergeCell ref="DE5:DF8"/>
    <mergeCell ref="AK5:AN9"/>
    <mergeCell ref="BE5:BF6"/>
    <mergeCell ref="BE17:BE19"/>
    <mergeCell ref="BK9:BK10"/>
    <mergeCell ref="BL9:BL10"/>
    <mergeCell ref="CW5:CZ8"/>
    <mergeCell ref="DA5:DD8"/>
    <mergeCell ref="DE18:DE20"/>
    <mergeCell ref="BE15:BE16"/>
    <mergeCell ref="BK13:BK14"/>
    <mergeCell ref="CW19:CW21"/>
    <mergeCell ref="CX19:CX21"/>
    <mergeCell ref="DA19:DA21"/>
    <mergeCell ref="DB19:DB21"/>
    <mergeCell ref="BT14:BT15"/>
    <mergeCell ref="BS16:BS17"/>
    <mergeCell ref="BT16:BT17"/>
    <mergeCell ref="CE5:CH9"/>
    <mergeCell ref="BL13:BL14"/>
    <mergeCell ref="BC18:BC20"/>
    <mergeCell ref="BW13:BY15"/>
    <mergeCell ref="BW16:BY16"/>
    <mergeCell ref="BP18:BP20"/>
    <mergeCell ref="CS36:CV36"/>
    <mergeCell ref="CI38:CL38"/>
    <mergeCell ref="CO38:CR38"/>
    <mergeCell ref="CS38:CV38"/>
    <mergeCell ref="DA34:DD34"/>
    <mergeCell ref="CE44:CH44"/>
    <mergeCell ref="CI44:CL44"/>
    <mergeCell ref="CO44:CR44"/>
    <mergeCell ref="CS44:CV44"/>
    <mergeCell ref="CO34:CR34"/>
    <mergeCell ref="CS34:CV34"/>
    <mergeCell ref="CE35:CH35"/>
    <mergeCell ref="CI35:CL35"/>
    <mergeCell ref="CO35:CR35"/>
    <mergeCell ref="CS35:CV35"/>
    <mergeCell ref="CE34:CH34"/>
    <mergeCell ref="CI34:CL34"/>
    <mergeCell ref="CS40:CV40"/>
    <mergeCell ref="CE38:CH38"/>
    <mergeCell ref="CE39:CH39"/>
    <mergeCell ref="CE43:CH43"/>
    <mergeCell ref="CI43:CL43"/>
    <mergeCell ref="CO43:CR43"/>
    <mergeCell ref="CS43:CV43"/>
    <mergeCell ref="DA25:DD25"/>
    <mergeCell ref="DA35:DD35"/>
    <mergeCell ref="CW36:CZ36"/>
    <mergeCell ref="DA36:DD36"/>
    <mergeCell ref="CW38:CZ38"/>
    <mergeCell ref="DA38:DD38"/>
    <mergeCell ref="CW39:CZ39"/>
    <mergeCell ref="DA39:DD39"/>
    <mergeCell ref="CW40:CZ40"/>
    <mergeCell ref="DA40:DD40"/>
    <mergeCell ref="CW26:CZ26"/>
    <mergeCell ref="DA26:DD26"/>
    <mergeCell ref="CW27:CZ27"/>
    <mergeCell ref="DA27:DD27"/>
    <mergeCell ref="CW28:CZ28"/>
    <mergeCell ref="DA28:DD28"/>
    <mergeCell ref="CW30:CZ30"/>
    <mergeCell ref="DA30:DD30"/>
    <mergeCell ref="CW31:CZ31"/>
    <mergeCell ref="DA31:DD31"/>
    <mergeCell ref="CW32:CZ32"/>
    <mergeCell ref="DA32:DD32"/>
    <mergeCell ref="CW34:CZ34"/>
    <mergeCell ref="CE42:CH42"/>
    <mergeCell ref="CI42:CL42"/>
    <mergeCell ref="CO42:CR42"/>
    <mergeCell ref="BS38:BV38"/>
    <mergeCell ref="BO39:BR39"/>
    <mergeCell ref="BS39:BV39"/>
    <mergeCell ref="CA35:CD35"/>
    <mergeCell ref="BW36:BZ36"/>
    <mergeCell ref="CA36:CD36"/>
    <mergeCell ref="BS41:BV41"/>
    <mergeCell ref="BS37:BV37"/>
    <mergeCell ref="BS42:BV42"/>
    <mergeCell ref="BO42:BR42"/>
    <mergeCell ref="BS40:BV40"/>
    <mergeCell ref="BS35:BV35"/>
    <mergeCell ref="BS36:BV36"/>
    <mergeCell ref="BO40:BR40"/>
    <mergeCell ref="CS42:CV42"/>
    <mergeCell ref="CI39:CL39"/>
    <mergeCell ref="CO39:CR39"/>
    <mergeCell ref="CS39:CV39"/>
    <mergeCell ref="CS32:CV32"/>
    <mergeCell ref="CS28:CV28"/>
    <mergeCell ref="CE30:CH30"/>
    <mergeCell ref="CI30:CL30"/>
    <mergeCell ref="CO30:CR30"/>
    <mergeCell ref="CS30:CV30"/>
    <mergeCell ref="CE28:CH28"/>
    <mergeCell ref="CI28:CL28"/>
    <mergeCell ref="CO31:CR31"/>
    <mergeCell ref="CS31:CV31"/>
    <mergeCell ref="CO28:CR28"/>
    <mergeCell ref="CE32:CH32"/>
    <mergeCell ref="CI32:CL32"/>
    <mergeCell ref="CO32:CR32"/>
    <mergeCell ref="CE36:CH36"/>
    <mergeCell ref="CI36:CL36"/>
    <mergeCell ref="CO36:CR36"/>
    <mergeCell ref="CE40:CH40"/>
    <mergeCell ref="CI40:CL40"/>
    <mergeCell ref="CO40:CR40"/>
    <mergeCell ref="BC44:BD44"/>
    <mergeCell ref="BE44:BF44"/>
    <mergeCell ref="BG44:BJ44"/>
    <mergeCell ref="BK44:BL44"/>
    <mergeCell ref="BC42:BD42"/>
    <mergeCell ref="BE42:BF42"/>
    <mergeCell ref="BG42:BJ42"/>
    <mergeCell ref="BK42:BL42"/>
    <mergeCell ref="BE38:BF38"/>
    <mergeCell ref="BG38:BJ38"/>
    <mergeCell ref="BC43:BD43"/>
    <mergeCell ref="BE43:BF43"/>
    <mergeCell ref="BG43:BJ43"/>
    <mergeCell ref="BK43:BL43"/>
    <mergeCell ref="BC40:BD40"/>
    <mergeCell ref="BE40:BF40"/>
    <mergeCell ref="BG40:BJ40"/>
    <mergeCell ref="BK40:BL40"/>
    <mergeCell ref="BK39:BL39"/>
    <mergeCell ref="AY44:AZ44"/>
    <mergeCell ref="AY42:AZ42"/>
    <mergeCell ref="AY43:AZ43"/>
    <mergeCell ref="AY34:AZ34"/>
    <mergeCell ref="AY35:AZ35"/>
    <mergeCell ref="BA39:BB39"/>
    <mergeCell ref="BA40:BB40"/>
    <mergeCell ref="BA42:BB42"/>
    <mergeCell ref="BA43:BB43"/>
    <mergeCell ref="BA44:BB44"/>
    <mergeCell ref="AY38:AZ38"/>
    <mergeCell ref="AY39:AZ39"/>
    <mergeCell ref="AY40:AZ40"/>
    <mergeCell ref="BA34:BB34"/>
    <mergeCell ref="AO43:AR43"/>
    <mergeCell ref="AO44:AR44"/>
    <mergeCell ref="AS5:AV8"/>
    <mergeCell ref="AS25:AV25"/>
    <mergeCell ref="AO32:AR32"/>
    <mergeCell ref="AO34:AR34"/>
    <mergeCell ref="AO35:AR35"/>
    <mergeCell ref="AO36:AR36"/>
    <mergeCell ref="AS38:AV38"/>
    <mergeCell ref="AS39:AV39"/>
    <mergeCell ref="AS40:AV40"/>
    <mergeCell ref="AS42:AV42"/>
    <mergeCell ref="AS27:AV27"/>
    <mergeCell ref="AS28:AV28"/>
    <mergeCell ref="AS30:AV30"/>
    <mergeCell ref="AS31:AV31"/>
    <mergeCell ref="AS32:AV32"/>
    <mergeCell ref="AS34:AV34"/>
    <mergeCell ref="AS43:AV43"/>
    <mergeCell ref="AS44:AV44"/>
    <mergeCell ref="AO5:AR8"/>
    <mergeCell ref="AO10:AO11"/>
    <mergeCell ref="AO12:AO13"/>
    <mergeCell ref="AO15:AO16"/>
    <mergeCell ref="AG43:AJ43"/>
    <mergeCell ref="AG44:AJ44"/>
    <mergeCell ref="AK25:AN25"/>
    <mergeCell ref="AK26:AN26"/>
    <mergeCell ref="AK27:AN27"/>
    <mergeCell ref="AK28:AN28"/>
    <mergeCell ref="AG35:AJ35"/>
    <mergeCell ref="AG36:AJ36"/>
    <mergeCell ref="AK40:AN40"/>
    <mergeCell ref="AK42:AN42"/>
    <mergeCell ref="AK43:AN43"/>
    <mergeCell ref="AK44:AN44"/>
    <mergeCell ref="AK31:AN31"/>
    <mergeCell ref="AK32:AN32"/>
    <mergeCell ref="AK34:AN34"/>
    <mergeCell ref="AK35:AN35"/>
    <mergeCell ref="AG42:AJ42"/>
    <mergeCell ref="AG27:AJ27"/>
    <mergeCell ref="AG28:AJ28"/>
    <mergeCell ref="AG30:AJ30"/>
    <mergeCell ref="AG31:AJ31"/>
    <mergeCell ref="AG32:AJ32"/>
    <mergeCell ref="AG34:AJ34"/>
    <mergeCell ref="AK38:AN38"/>
    <mergeCell ref="Y43:AB43"/>
    <mergeCell ref="Y44:AB44"/>
    <mergeCell ref="AC5:AF8"/>
    <mergeCell ref="AC25:AF25"/>
    <mergeCell ref="AC26:AF26"/>
    <mergeCell ref="AC27:AF27"/>
    <mergeCell ref="AC28:AF28"/>
    <mergeCell ref="AC40:AF40"/>
    <mergeCell ref="AC42:AF42"/>
    <mergeCell ref="AC43:AF43"/>
    <mergeCell ref="AC44:AF44"/>
    <mergeCell ref="AC31:AF31"/>
    <mergeCell ref="AC32:AF32"/>
    <mergeCell ref="AC34:AF34"/>
    <mergeCell ref="AC37:AF37"/>
    <mergeCell ref="AC41:AF41"/>
    <mergeCell ref="Y27:AB27"/>
    <mergeCell ref="Y28:AB28"/>
    <mergeCell ref="Y30:AB30"/>
    <mergeCell ref="Z18:Z19"/>
    <mergeCell ref="Y5:AB8"/>
    <mergeCell ref="Y33:AB33"/>
    <mergeCell ref="Y37:AB37"/>
    <mergeCell ref="Y42:AB42"/>
    <mergeCell ref="U43:V43"/>
    <mergeCell ref="U44:V44"/>
    <mergeCell ref="U32:V32"/>
    <mergeCell ref="G43:H43"/>
    <mergeCell ref="S42:T42"/>
    <mergeCell ref="C42:F42"/>
    <mergeCell ref="G42:H42"/>
    <mergeCell ref="I42:L42"/>
    <mergeCell ref="M42:P42"/>
    <mergeCell ref="C44:F44"/>
    <mergeCell ref="G44:H44"/>
    <mergeCell ref="I44:L44"/>
    <mergeCell ref="M44:P44"/>
    <mergeCell ref="S44:T44"/>
    <mergeCell ref="I43:L43"/>
    <mergeCell ref="M43:P43"/>
    <mergeCell ref="S43:T43"/>
    <mergeCell ref="C43:F43"/>
    <mergeCell ref="I35:L35"/>
    <mergeCell ref="M35:P35"/>
    <mergeCell ref="S35:T35"/>
    <mergeCell ref="C34:F34"/>
    <mergeCell ref="G34:H34"/>
    <mergeCell ref="I34:L34"/>
    <mergeCell ref="BO35:BR35"/>
    <mergeCell ref="BO36:BR36"/>
    <mergeCell ref="BA31:BB31"/>
    <mergeCell ref="BE32:BF32"/>
    <mergeCell ref="BG32:BJ32"/>
    <mergeCell ref="U25:V25"/>
    <mergeCell ref="U26:V26"/>
    <mergeCell ref="U27:V27"/>
    <mergeCell ref="U28:V28"/>
    <mergeCell ref="U30:V30"/>
    <mergeCell ref="U31:V31"/>
    <mergeCell ref="BK36:BL36"/>
    <mergeCell ref="BC28:BD28"/>
    <mergeCell ref="AS35:AV35"/>
    <mergeCell ref="BC32:BD32"/>
    <mergeCell ref="BA35:BB35"/>
    <mergeCell ref="BC35:BD35"/>
    <mergeCell ref="BC30:BD30"/>
    <mergeCell ref="BO28:BR28"/>
    <mergeCell ref="AK30:AN30"/>
    <mergeCell ref="AG25:AJ25"/>
    <mergeCell ref="BC38:BD38"/>
    <mergeCell ref="Y41:AB41"/>
    <mergeCell ref="AC38:AF38"/>
    <mergeCell ref="S36:T36"/>
    <mergeCell ref="Y38:AB38"/>
    <mergeCell ref="Y39:AB39"/>
    <mergeCell ref="Y40:AB40"/>
    <mergeCell ref="U35:V35"/>
    <mergeCell ref="U36:V36"/>
    <mergeCell ref="Y29:AB29"/>
    <mergeCell ref="AO25:AR25"/>
    <mergeCell ref="AO26:AR26"/>
    <mergeCell ref="AO27:AR27"/>
    <mergeCell ref="AO28:AR28"/>
    <mergeCell ref="AO30:AR30"/>
    <mergeCell ref="AO31:AR31"/>
    <mergeCell ref="BC27:BD27"/>
    <mergeCell ref="M34:P34"/>
    <mergeCell ref="M32:P32"/>
    <mergeCell ref="S32:T32"/>
    <mergeCell ref="Y25:AB25"/>
    <mergeCell ref="U34:V34"/>
    <mergeCell ref="Y34:AB34"/>
    <mergeCell ref="Y32:AB32"/>
    <mergeCell ref="Y35:AB35"/>
    <mergeCell ref="Y36:AB36"/>
    <mergeCell ref="AC35:AF35"/>
    <mergeCell ref="AC36:AF36"/>
    <mergeCell ref="G32:H32"/>
    <mergeCell ref="I32:L32"/>
    <mergeCell ref="AG40:AJ40"/>
    <mergeCell ref="AO38:AR38"/>
    <mergeCell ref="BA36:BB36"/>
    <mergeCell ref="AO40:AR40"/>
    <mergeCell ref="BA38:BB38"/>
    <mergeCell ref="S39:T39"/>
    <mergeCell ref="G36:H36"/>
    <mergeCell ref="G39:H39"/>
    <mergeCell ref="U40:V40"/>
    <mergeCell ref="AC39:AF39"/>
    <mergeCell ref="G40:H40"/>
    <mergeCell ref="I40:L40"/>
    <mergeCell ref="M40:P40"/>
    <mergeCell ref="S40:T40"/>
    <mergeCell ref="U39:V39"/>
    <mergeCell ref="AS36:AV36"/>
    <mergeCell ref="AY36:AZ36"/>
    <mergeCell ref="BO44:BR44"/>
    <mergeCell ref="BS44:BV44"/>
    <mergeCell ref="S34:T34"/>
    <mergeCell ref="C35:F35"/>
    <mergeCell ref="G35:H35"/>
    <mergeCell ref="BO43:BR43"/>
    <mergeCell ref="BS43:BV43"/>
    <mergeCell ref="C36:F36"/>
    <mergeCell ref="C39:F39"/>
    <mergeCell ref="C40:F40"/>
    <mergeCell ref="M36:P36"/>
    <mergeCell ref="C38:F38"/>
    <mergeCell ref="G38:H38"/>
    <mergeCell ref="I38:L38"/>
    <mergeCell ref="M38:P38"/>
    <mergeCell ref="S38:T38"/>
    <mergeCell ref="BO34:BR34"/>
    <mergeCell ref="I39:L39"/>
    <mergeCell ref="M39:P39"/>
    <mergeCell ref="I36:L36"/>
    <mergeCell ref="U38:V38"/>
    <mergeCell ref="BO38:BR38"/>
    <mergeCell ref="AO42:AR42"/>
    <mergeCell ref="U42:V42"/>
    <mergeCell ref="C31:F31"/>
    <mergeCell ref="BA27:BB27"/>
    <mergeCell ref="BW26:BZ26"/>
    <mergeCell ref="CA26:CD26"/>
    <mergeCell ref="C32:F32"/>
    <mergeCell ref="BO31:BR31"/>
    <mergeCell ref="BO32:BR32"/>
    <mergeCell ref="BS27:BV27"/>
    <mergeCell ref="BS28:BV28"/>
    <mergeCell ref="BS30:BV30"/>
    <mergeCell ref="BS26:BV26"/>
    <mergeCell ref="BS31:BV31"/>
    <mergeCell ref="C28:F28"/>
    <mergeCell ref="G28:H28"/>
    <mergeCell ref="I28:L28"/>
    <mergeCell ref="M28:P28"/>
    <mergeCell ref="S28:T28"/>
    <mergeCell ref="BA28:BB28"/>
    <mergeCell ref="C27:F27"/>
    <mergeCell ref="G27:H27"/>
    <mergeCell ref="Y26:AB26"/>
    <mergeCell ref="AG26:AJ26"/>
    <mergeCell ref="CA31:CD31"/>
    <mergeCell ref="BO27:BR27"/>
    <mergeCell ref="C26:F26"/>
    <mergeCell ref="G26:H26"/>
    <mergeCell ref="I26:L26"/>
    <mergeCell ref="I27:L27"/>
    <mergeCell ref="M27:P27"/>
    <mergeCell ref="S27:T27"/>
    <mergeCell ref="AY28:AZ28"/>
    <mergeCell ref="AY26:AZ26"/>
    <mergeCell ref="AY27:AZ27"/>
    <mergeCell ref="G31:H31"/>
    <mergeCell ref="BW32:BZ32"/>
    <mergeCell ref="C30:F30"/>
    <mergeCell ref="G30:H30"/>
    <mergeCell ref="I30:L30"/>
    <mergeCell ref="M30:P30"/>
    <mergeCell ref="AC30:AF30"/>
    <mergeCell ref="AC33:AF33"/>
    <mergeCell ref="BA32:BB32"/>
    <mergeCell ref="BE30:BF30"/>
    <mergeCell ref="BG30:BJ30"/>
    <mergeCell ref="BW30:BZ30"/>
    <mergeCell ref="BW31:BZ31"/>
    <mergeCell ref="BE31:BF31"/>
    <mergeCell ref="BG31:BJ31"/>
    <mergeCell ref="BK31:BL31"/>
    <mergeCell ref="BK32:BL32"/>
    <mergeCell ref="AY32:AZ32"/>
    <mergeCell ref="Y31:AB31"/>
    <mergeCell ref="I31:L31"/>
    <mergeCell ref="M31:P31"/>
    <mergeCell ref="S31:T31"/>
    <mergeCell ref="S30:T30"/>
    <mergeCell ref="BC31:BD31"/>
    <mergeCell ref="BW44:BZ44"/>
    <mergeCell ref="CA44:CD44"/>
    <mergeCell ref="CI13:CI14"/>
    <mergeCell ref="CJ13:CJ14"/>
    <mergeCell ref="CI5:CL8"/>
    <mergeCell ref="BW40:BZ40"/>
    <mergeCell ref="BW42:BZ42"/>
    <mergeCell ref="CA40:CD40"/>
    <mergeCell ref="BW38:BZ38"/>
    <mergeCell ref="CA42:CD42"/>
    <mergeCell ref="BW43:BZ43"/>
    <mergeCell ref="CA43:CD43"/>
    <mergeCell ref="BW39:BZ39"/>
    <mergeCell ref="CA39:CD39"/>
    <mergeCell ref="CA38:CD38"/>
    <mergeCell ref="BW27:BZ27"/>
    <mergeCell ref="CA27:CD27"/>
    <mergeCell ref="BW28:BZ28"/>
    <mergeCell ref="CA28:CD28"/>
    <mergeCell ref="CA5:CD8"/>
    <mergeCell ref="CA30:CD30"/>
    <mergeCell ref="BW35:BZ35"/>
    <mergeCell ref="BW34:BZ34"/>
    <mergeCell ref="CA25:CD25"/>
    <mergeCell ref="CS19:CS21"/>
    <mergeCell ref="CT19:CT21"/>
    <mergeCell ref="CE26:CH26"/>
    <mergeCell ref="CI26:CL26"/>
    <mergeCell ref="I25:L25"/>
    <mergeCell ref="M25:P25"/>
    <mergeCell ref="CO26:CR26"/>
    <mergeCell ref="CS26:CV26"/>
    <mergeCell ref="M26:P26"/>
    <mergeCell ref="AS26:AV26"/>
    <mergeCell ref="S26:T26"/>
    <mergeCell ref="BA26:BB26"/>
    <mergeCell ref="BW25:BZ25"/>
    <mergeCell ref="CO27:CR27"/>
    <mergeCell ref="CS27:CV27"/>
    <mergeCell ref="BE26:BF26"/>
    <mergeCell ref="BG26:BJ26"/>
    <mergeCell ref="BK26:BL26"/>
    <mergeCell ref="BE27:BF27"/>
    <mergeCell ref="BG27:BJ27"/>
    <mergeCell ref="BK27:BL27"/>
    <mergeCell ref="BC25:BD25"/>
    <mergeCell ref="BC26:BD26"/>
    <mergeCell ref="BS25:BV25"/>
    <mergeCell ref="BE25:BF25"/>
    <mergeCell ref="BG25:BJ25"/>
    <mergeCell ref="BK25:BL25"/>
    <mergeCell ref="CO25:CR25"/>
    <mergeCell ref="CS25:CV25"/>
    <mergeCell ref="D18:D20"/>
    <mergeCell ref="C5:F15"/>
    <mergeCell ref="G5:H8"/>
    <mergeCell ref="BA18:BA20"/>
    <mergeCell ref="AY18:AY20"/>
    <mergeCell ref="AZ18:AZ20"/>
    <mergeCell ref="AY25:AZ25"/>
    <mergeCell ref="BD18:BD20"/>
    <mergeCell ref="BB18:BB20"/>
    <mergeCell ref="BA25:BB25"/>
    <mergeCell ref="M5:P8"/>
    <mergeCell ref="G9:G10"/>
    <mergeCell ref="H9:H10"/>
    <mergeCell ref="G13:G14"/>
    <mergeCell ref="H13:H14"/>
    <mergeCell ref="S12:S13"/>
    <mergeCell ref="T12:T13"/>
    <mergeCell ref="S5:T6"/>
    <mergeCell ref="J14:L14"/>
    <mergeCell ref="S25:T25"/>
    <mergeCell ref="C24:F24"/>
    <mergeCell ref="C25:F25"/>
    <mergeCell ref="G25:H25"/>
    <mergeCell ref="AG5:AJ10"/>
    <mergeCell ref="B4:B24"/>
    <mergeCell ref="DA11:DD11"/>
    <mergeCell ref="DF16:DF17"/>
    <mergeCell ref="DF18:DF20"/>
    <mergeCell ref="I5:L9"/>
    <mergeCell ref="BC11:BD11"/>
    <mergeCell ref="BF15:BF16"/>
    <mergeCell ref="BF17:BF19"/>
    <mergeCell ref="BZ13:BZ15"/>
    <mergeCell ref="Q4:R4"/>
    <mergeCell ref="M10:P13"/>
    <mergeCell ref="Q5:R11"/>
    <mergeCell ref="CO5:CR8"/>
    <mergeCell ref="DE16:DE17"/>
    <mergeCell ref="CS5:CV8"/>
    <mergeCell ref="DA13:DA14"/>
    <mergeCell ref="CS15:CS16"/>
    <mergeCell ref="CW15:CW16"/>
    <mergeCell ref="DA15:DA16"/>
    <mergeCell ref="BS5:BV8"/>
    <mergeCell ref="BO12:BO13"/>
    <mergeCell ref="BO14:BO15"/>
    <mergeCell ref="BS14:BS15"/>
    <mergeCell ref="C18:C20"/>
  </mergeCells>
  <pageMargins left="0.118110236220472" right="0.118110236220472" top="0.196850393700787" bottom="0.118110236220472" header="0" footer="0"/>
  <pageSetup paperSize="9" orientation="landscape" r:id="rId1"/>
  <headerFooter alignWithMargins="0"/>
  <colBreaks count="4" manualBreakCount="4">
    <brk id="22" max="1048575" man="1"/>
    <brk id="48" max="1048575" man="1"/>
    <brk id="64" max="1048575" man="1"/>
    <brk id="90" max="1048575" man="1"/>
  </colBreaks>
</worksheet>
</file>

<file path=xl/worksheets/sheet7.xml><?xml version="1.0" encoding="utf-8"?>
<worksheet xmlns="http://schemas.openxmlformats.org/spreadsheetml/2006/main" xmlns:r="http://schemas.openxmlformats.org/officeDocument/2006/relationships">
  <dimension ref="A1:AF73"/>
  <sheetViews>
    <sheetView topLeftCell="A27" zoomScale="98" zoomScaleNormal="98" zoomScaleSheetLayoutView="100" workbookViewId="0">
      <selection activeCell="B45" sqref="B45"/>
    </sheetView>
  </sheetViews>
  <sheetFormatPr baseColWidth="10" defaultColWidth="6" defaultRowHeight="12.75"/>
  <cols>
    <col min="1" max="1" width="8.796875" style="1739" customWidth="1"/>
    <col min="2" max="2" width="82.19921875" style="812" customWidth="1"/>
    <col min="3" max="3" width="4" style="812" customWidth="1"/>
    <col min="4" max="5" width="4.59765625" style="812" customWidth="1"/>
    <col min="6" max="6" width="3.796875" style="812" customWidth="1"/>
    <col min="7" max="8" width="4.59765625" style="812" customWidth="1"/>
    <col min="9" max="9" width="4" style="812" customWidth="1"/>
    <col min="10" max="11" width="4.59765625" style="812" customWidth="1"/>
    <col min="12" max="12" width="3.3984375" style="812" customWidth="1"/>
    <col min="13" max="14" width="4.59765625" style="812" customWidth="1"/>
    <col min="15" max="15" width="3.796875" style="812" customWidth="1"/>
    <col min="16" max="17" width="4.59765625" style="812" customWidth="1"/>
    <col min="18" max="18" width="3.796875" style="812" customWidth="1"/>
    <col min="19" max="20" width="4.59765625" style="812" customWidth="1"/>
    <col min="21" max="21" width="4" style="812" customWidth="1"/>
    <col min="22" max="22" width="4.3984375" style="812" customWidth="1"/>
    <col min="23" max="23" width="4.59765625" style="812" customWidth="1"/>
    <col min="24" max="24" width="3.796875" style="812" customWidth="1"/>
    <col min="25" max="26" width="4.59765625" style="812" customWidth="1"/>
    <col min="27" max="27" width="3.796875" style="812" customWidth="1"/>
    <col min="28" max="32" width="4.59765625" style="812" customWidth="1"/>
    <col min="33" max="16384" width="6" style="812"/>
  </cols>
  <sheetData>
    <row r="1" spans="1:32" s="811" customFormat="1" ht="18">
      <c r="A1" s="2193" t="s">
        <v>580</v>
      </c>
      <c r="B1" s="2194"/>
      <c r="C1" s="2194"/>
      <c r="D1" s="2194"/>
      <c r="E1" s="2194"/>
      <c r="F1" s="2194"/>
      <c r="G1" s="2194"/>
      <c r="H1" s="2194"/>
      <c r="I1" s="2194"/>
      <c r="J1" s="2194"/>
      <c r="K1" s="2194"/>
      <c r="L1" s="2194"/>
      <c r="M1" s="2194"/>
      <c r="N1" s="2194"/>
      <c r="O1" s="2194"/>
      <c r="P1" s="2194"/>
      <c r="Q1" s="2194"/>
      <c r="R1" s="2194"/>
      <c r="S1" s="2194"/>
      <c r="T1" s="2194"/>
      <c r="U1" s="2194"/>
      <c r="V1" s="2194"/>
      <c r="W1" s="2194"/>
      <c r="X1" s="2194"/>
      <c r="Y1" s="2194"/>
      <c r="Z1" s="2194"/>
      <c r="AA1" s="2194"/>
      <c r="AB1" s="2194"/>
      <c r="AC1" s="2194"/>
      <c r="AD1" s="2194"/>
      <c r="AE1" s="2194"/>
      <c r="AF1" s="2194"/>
    </row>
    <row r="2" spans="1:32" s="859" customFormat="1" ht="53.25" customHeight="1" thickBot="1">
      <c r="A2" s="2195" t="s">
        <v>581</v>
      </c>
      <c r="B2" s="2196"/>
      <c r="C2" s="2197"/>
      <c r="D2" s="2197"/>
      <c r="E2" s="2197"/>
      <c r="F2" s="2197"/>
      <c r="G2" s="2197"/>
      <c r="H2" s="2197"/>
      <c r="I2" s="2197"/>
      <c r="J2" s="2197"/>
      <c r="K2" s="2197"/>
      <c r="L2" s="2197"/>
      <c r="M2" s="2197"/>
      <c r="N2" s="2197"/>
      <c r="O2" s="2197"/>
      <c r="P2" s="2197"/>
      <c r="Q2" s="2197"/>
      <c r="R2" s="2197"/>
      <c r="S2" s="2197"/>
      <c r="T2" s="2197"/>
      <c r="U2" s="2197"/>
      <c r="V2" s="2197"/>
      <c r="W2" s="2197"/>
      <c r="X2" s="2197"/>
      <c r="Y2" s="2197"/>
      <c r="Z2" s="2197"/>
      <c r="AA2" s="2197"/>
      <c r="AB2" s="2197"/>
      <c r="AC2" s="2197"/>
      <c r="AD2" s="2196"/>
      <c r="AE2" s="2196"/>
      <c r="AF2" s="2196"/>
    </row>
    <row r="3" spans="1:32" s="859" customFormat="1" ht="26.25" customHeight="1" thickBot="1">
      <c r="A3" s="1741"/>
      <c r="B3" s="1749" t="s">
        <v>806</v>
      </c>
      <c r="C3" s="1759"/>
      <c r="D3" s="1760"/>
      <c r="E3" s="1761"/>
      <c r="F3" s="1759"/>
      <c r="G3" s="1760"/>
      <c r="H3" s="1761"/>
      <c r="I3" s="1759"/>
      <c r="J3" s="1760"/>
      <c r="K3" s="1761"/>
      <c r="L3" s="1759"/>
      <c r="M3" s="1760"/>
      <c r="N3" s="1761"/>
      <c r="O3" s="1759"/>
      <c r="P3" s="1760"/>
      <c r="Q3" s="1761"/>
      <c r="R3" s="1759"/>
      <c r="S3" s="1760"/>
      <c r="T3" s="1761"/>
      <c r="U3" s="1759"/>
      <c r="V3" s="1760"/>
      <c r="W3" s="1761"/>
      <c r="X3" s="1759"/>
      <c r="Y3" s="1760"/>
      <c r="Z3" s="1761"/>
      <c r="AA3" s="1759"/>
      <c r="AB3" s="1760"/>
      <c r="AC3" s="1761"/>
      <c r="AD3" s="1264"/>
      <c r="AE3" s="1264"/>
      <c r="AF3" s="1265"/>
    </row>
    <row r="4" spans="1:32" s="859" customFormat="1" ht="13.5" thickBot="1">
      <c r="A4" s="1748">
        <f>-4.201</f>
        <v>-4.2009999999999996</v>
      </c>
      <c r="B4" s="1503" t="s">
        <v>807</v>
      </c>
      <c r="C4" s="1773" t="s">
        <v>274</v>
      </c>
      <c r="D4" s="1774" t="s">
        <v>110</v>
      </c>
      <c r="E4" s="1775" t="s">
        <v>746</v>
      </c>
      <c r="F4" s="1773" t="s">
        <v>274</v>
      </c>
      <c r="G4" s="1774" t="s">
        <v>110</v>
      </c>
      <c r="H4" s="1775" t="s">
        <v>746</v>
      </c>
      <c r="I4" s="1773" t="s">
        <v>274</v>
      </c>
      <c r="J4" s="1774" t="s">
        <v>110</v>
      </c>
      <c r="K4" s="1775" t="s">
        <v>746</v>
      </c>
      <c r="L4" s="1773" t="s">
        <v>274</v>
      </c>
      <c r="M4" s="1774" t="s">
        <v>110</v>
      </c>
      <c r="N4" s="1775" t="s">
        <v>746</v>
      </c>
      <c r="O4" s="1773" t="s">
        <v>274</v>
      </c>
      <c r="P4" s="1774" t="s">
        <v>110</v>
      </c>
      <c r="Q4" s="1775" t="s">
        <v>746</v>
      </c>
      <c r="R4" s="1773" t="s">
        <v>274</v>
      </c>
      <c r="S4" s="1774" t="s">
        <v>110</v>
      </c>
      <c r="T4" s="1775" t="s">
        <v>746</v>
      </c>
      <c r="U4" s="1773" t="s">
        <v>274</v>
      </c>
      <c r="V4" s="1774" t="s">
        <v>110</v>
      </c>
      <c r="W4" s="1775" t="s">
        <v>746</v>
      </c>
      <c r="X4" s="1773" t="s">
        <v>274</v>
      </c>
      <c r="Y4" s="1774" t="s">
        <v>110</v>
      </c>
      <c r="Z4" s="1775" t="s">
        <v>746</v>
      </c>
      <c r="AA4" s="1773" t="s">
        <v>274</v>
      </c>
      <c r="AB4" s="1774" t="s">
        <v>110</v>
      </c>
      <c r="AC4" s="1775" t="s">
        <v>746</v>
      </c>
      <c r="AD4" s="1774" t="s">
        <v>274</v>
      </c>
      <c r="AE4" s="1774" t="s">
        <v>110</v>
      </c>
      <c r="AF4" s="1776" t="s">
        <v>746</v>
      </c>
    </row>
    <row r="5" spans="1:32" s="859" customFormat="1">
      <c r="A5" s="1742" t="s">
        <v>56</v>
      </c>
      <c r="B5" s="1268" t="s">
        <v>532</v>
      </c>
      <c r="C5" s="1266">
        <v>1</v>
      </c>
      <c r="D5" s="1278">
        <v>2</v>
      </c>
      <c r="E5" s="1279">
        <v>99</v>
      </c>
      <c r="F5" s="1266">
        <v>1</v>
      </c>
      <c r="G5" s="1278">
        <v>2</v>
      </c>
      <c r="H5" s="1279">
        <v>99</v>
      </c>
      <c r="I5" s="1266">
        <v>1</v>
      </c>
      <c r="J5" s="1278">
        <v>2</v>
      </c>
      <c r="K5" s="1279">
        <v>99</v>
      </c>
      <c r="L5" s="1266">
        <v>1</v>
      </c>
      <c r="M5" s="1278">
        <v>2</v>
      </c>
      <c r="N5" s="1279">
        <v>99</v>
      </c>
      <c r="O5" s="1266">
        <v>1</v>
      </c>
      <c r="P5" s="1278">
        <v>2</v>
      </c>
      <c r="Q5" s="1279">
        <v>99</v>
      </c>
      <c r="R5" s="1266">
        <v>1</v>
      </c>
      <c r="S5" s="1278">
        <v>2</v>
      </c>
      <c r="T5" s="1279">
        <v>99</v>
      </c>
      <c r="U5" s="1266">
        <v>1</v>
      </c>
      <c r="V5" s="1278">
        <v>2</v>
      </c>
      <c r="W5" s="1279">
        <v>99</v>
      </c>
      <c r="X5" s="1266">
        <v>1</v>
      </c>
      <c r="Y5" s="1278">
        <v>2</v>
      </c>
      <c r="Z5" s="1279">
        <v>99</v>
      </c>
      <c r="AA5" s="1266">
        <v>1</v>
      </c>
      <c r="AB5" s="1278">
        <v>2</v>
      </c>
      <c r="AC5" s="1279">
        <v>99</v>
      </c>
      <c r="AD5" s="1278">
        <v>1</v>
      </c>
      <c r="AE5" s="1278">
        <v>2</v>
      </c>
      <c r="AF5" s="1279">
        <v>99</v>
      </c>
    </row>
    <row r="6" spans="1:32" s="859" customFormat="1">
      <c r="A6" s="1743" t="s">
        <v>57</v>
      </c>
      <c r="B6" s="1269" t="s">
        <v>582</v>
      </c>
      <c r="C6" s="863">
        <v>1</v>
      </c>
      <c r="D6" s="1263">
        <v>2</v>
      </c>
      <c r="E6" s="1277">
        <v>99</v>
      </c>
      <c r="F6" s="863">
        <v>1</v>
      </c>
      <c r="G6" s="1263">
        <v>2</v>
      </c>
      <c r="H6" s="1277">
        <v>99</v>
      </c>
      <c r="I6" s="863">
        <v>1</v>
      </c>
      <c r="J6" s="1263">
        <v>2</v>
      </c>
      <c r="K6" s="1277">
        <v>99</v>
      </c>
      <c r="L6" s="863">
        <v>1</v>
      </c>
      <c r="M6" s="1263">
        <v>2</v>
      </c>
      <c r="N6" s="1277">
        <v>99</v>
      </c>
      <c r="O6" s="863">
        <v>1</v>
      </c>
      <c r="P6" s="1263">
        <v>2</v>
      </c>
      <c r="Q6" s="1277">
        <v>99</v>
      </c>
      <c r="R6" s="863">
        <v>1</v>
      </c>
      <c r="S6" s="1263">
        <v>2</v>
      </c>
      <c r="T6" s="1277">
        <v>99</v>
      </c>
      <c r="U6" s="863">
        <v>1</v>
      </c>
      <c r="V6" s="1263">
        <v>2</v>
      </c>
      <c r="W6" s="1277">
        <v>99</v>
      </c>
      <c r="X6" s="863">
        <v>1</v>
      </c>
      <c r="Y6" s="1263">
        <v>2</v>
      </c>
      <c r="Z6" s="1277">
        <v>99</v>
      </c>
      <c r="AA6" s="863">
        <v>1</v>
      </c>
      <c r="AB6" s="1263">
        <v>2</v>
      </c>
      <c r="AC6" s="1277">
        <v>99</v>
      </c>
      <c r="AD6" s="1263">
        <v>1</v>
      </c>
      <c r="AE6" s="1263">
        <v>2</v>
      </c>
      <c r="AF6" s="1277">
        <v>99</v>
      </c>
    </row>
    <row r="7" spans="1:32" s="859" customFormat="1" ht="25.5">
      <c r="A7" s="1743" t="s">
        <v>58</v>
      </c>
      <c r="B7" s="1270" t="s">
        <v>731</v>
      </c>
      <c r="C7" s="863">
        <v>1</v>
      </c>
      <c r="D7" s="1263">
        <v>2</v>
      </c>
      <c r="E7" s="1277">
        <v>99</v>
      </c>
      <c r="F7" s="863">
        <v>1</v>
      </c>
      <c r="G7" s="1263">
        <v>2</v>
      </c>
      <c r="H7" s="1277">
        <v>99</v>
      </c>
      <c r="I7" s="863">
        <v>1</v>
      </c>
      <c r="J7" s="1263">
        <v>2</v>
      </c>
      <c r="K7" s="1277">
        <v>99</v>
      </c>
      <c r="L7" s="863">
        <v>1</v>
      </c>
      <c r="M7" s="1263">
        <v>2</v>
      </c>
      <c r="N7" s="1277">
        <v>99</v>
      </c>
      <c r="O7" s="863">
        <v>1</v>
      </c>
      <c r="P7" s="1263">
        <v>2</v>
      </c>
      <c r="Q7" s="1277">
        <v>99</v>
      </c>
      <c r="R7" s="863">
        <v>1</v>
      </c>
      <c r="S7" s="1263">
        <v>2</v>
      </c>
      <c r="T7" s="1277">
        <v>99</v>
      </c>
      <c r="U7" s="863">
        <v>1</v>
      </c>
      <c r="V7" s="1263">
        <v>2</v>
      </c>
      <c r="W7" s="1277">
        <v>99</v>
      </c>
      <c r="X7" s="863">
        <v>1</v>
      </c>
      <c r="Y7" s="1263">
        <v>2</v>
      </c>
      <c r="Z7" s="1277">
        <v>99</v>
      </c>
      <c r="AA7" s="863">
        <v>1</v>
      </c>
      <c r="AB7" s="1263">
        <v>2</v>
      </c>
      <c r="AC7" s="1277">
        <v>99</v>
      </c>
      <c r="AD7" s="1263">
        <v>1</v>
      </c>
      <c r="AE7" s="1263">
        <v>2</v>
      </c>
      <c r="AF7" s="1277">
        <v>99</v>
      </c>
    </row>
    <row r="8" spans="1:32" s="859" customFormat="1" ht="13.5" thickBot="1">
      <c r="A8" s="1744" t="s">
        <v>59</v>
      </c>
      <c r="B8" s="1271" t="s">
        <v>533</v>
      </c>
      <c r="C8" s="1281">
        <v>1</v>
      </c>
      <c r="D8" s="1282">
        <v>2</v>
      </c>
      <c r="E8" s="1283">
        <v>99</v>
      </c>
      <c r="F8" s="1281">
        <v>1</v>
      </c>
      <c r="G8" s="1282">
        <v>2</v>
      </c>
      <c r="H8" s="1283">
        <v>99</v>
      </c>
      <c r="I8" s="1281">
        <v>1</v>
      </c>
      <c r="J8" s="1282">
        <v>2</v>
      </c>
      <c r="K8" s="1283">
        <v>99</v>
      </c>
      <c r="L8" s="1281">
        <v>1</v>
      </c>
      <c r="M8" s="1282">
        <v>2</v>
      </c>
      <c r="N8" s="1283">
        <v>99</v>
      </c>
      <c r="O8" s="1281">
        <v>1</v>
      </c>
      <c r="P8" s="1282">
        <v>2</v>
      </c>
      <c r="Q8" s="1283">
        <v>99</v>
      </c>
      <c r="R8" s="1281">
        <v>1</v>
      </c>
      <c r="S8" s="1282">
        <v>2</v>
      </c>
      <c r="T8" s="1283">
        <v>99</v>
      </c>
      <c r="U8" s="1281">
        <v>1</v>
      </c>
      <c r="V8" s="1282">
        <v>2</v>
      </c>
      <c r="W8" s="1283">
        <v>99</v>
      </c>
      <c r="X8" s="1281">
        <v>1</v>
      </c>
      <c r="Y8" s="1282">
        <v>2</v>
      </c>
      <c r="Z8" s="1283">
        <v>99</v>
      </c>
      <c r="AA8" s="1281">
        <v>1</v>
      </c>
      <c r="AB8" s="1282">
        <v>2</v>
      </c>
      <c r="AC8" s="1283">
        <v>99</v>
      </c>
      <c r="AD8" s="1282">
        <v>1</v>
      </c>
      <c r="AE8" s="1282">
        <v>2</v>
      </c>
      <c r="AF8" s="1283">
        <v>99</v>
      </c>
    </row>
    <row r="9" spans="1:32" s="859" customFormat="1" ht="13.5" thickBot="1">
      <c r="A9" s="1748">
        <f>A4-0.001</f>
        <v>-4.202</v>
      </c>
      <c r="B9" s="1280" t="s">
        <v>275</v>
      </c>
      <c r="C9" s="860" t="s">
        <v>274</v>
      </c>
      <c r="D9" s="1261" t="s">
        <v>110</v>
      </c>
      <c r="E9" s="1291" t="s">
        <v>746</v>
      </c>
      <c r="F9" s="860" t="s">
        <v>274</v>
      </c>
      <c r="G9" s="1261" t="s">
        <v>110</v>
      </c>
      <c r="H9" s="1291" t="s">
        <v>746</v>
      </c>
      <c r="I9" s="860" t="s">
        <v>274</v>
      </c>
      <c r="J9" s="1261" t="s">
        <v>110</v>
      </c>
      <c r="K9" s="1291" t="s">
        <v>746</v>
      </c>
      <c r="L9" s="860" t="s">
        <v>274</v>
      </c>
      <c r="M9" s="1261" t="s">
        <v>110</v>
      </c>
      <c r="N9" s="1291" t="s">
        <v>746</v>
      </c>
      <c r="O9" s="860" t="s">
        <v>274</v>
      </c>
      <c r="P9" s="1261" t="s">
        <v>110</v>
      </c>
      <c r="Q9" s="1291" t="s">
        <v>746</v>
      </c>
      <c r="R9" s="860" t="s">
        <v>274</v>
      </c>
      <c r="S9" s="1261" t="s">
        <v>110</v>
      </c>
      <c r="T9" s="1291" t="s">
        <v>746</v>
      </c>
      <c r="U9" s="860" t="s">
        <v>274</v>
      </c>
      <c r="V9" s="1261" t="s">
        <v>110</v>
      </c>
      <c r="W9" s="1291" t="s">
        <v>746</v>
      </c>
      <c r="X9" s="860" t="s">
        <v>274</v>
      </c>
      <c r="Y9" s="1261" t="s">
        <v>110</v>
      </c>
      <c r="Z9" s="1291" t="s">
        <v>746</v>
      </c>
      <c r="AA9" s="860" t="s">
        <v>274</v>
      </c>
      <c r="AB9" s="1261" t="s">
        <v>110</v>
      </c>
      <c r="AC9" s="1291" t="s">
        <v>746</v>
      </c>
      <c r="AD9" s="1261" t="s">
        <v>274</v>
      </c>
      <c r="AE9" s="1261" t="s">
        <v>110</v>
      </c>
      <c r="AF9" s="861" t="s">
        <v>746</v>
      </c>
    </row>
    <row r="10" spans="1:32" s="859" customFormat="1">
      <c r="A10" s="1742" t="s">
        <v>56</v>
      </c>
      <c r="B10" s="1750" t="s">
        <v>276</v>
      </c>
      <c r="C10" s="1266">
        <v>1</v>
      </c>
      <c r="D10" s="1278">
        <v>2</v>
      </c>
      <c r="E10" s="1279">
        <v>99</v>
      </c>
      <c r="F10" s="1266">
        <v>1</v>
      </c>
      <c r="G10" s="1278">
        <v>2</v>
      </c>
      <c r="H10" s="1279">
        <v>99</v>
      </c>
      <c r="I10" s="1266">
        <v>1</v>
      </c>
      <c r="J10" s="1278">
        <v>2</v>
      </c>
      <c r="K10" s="1279">
        <v>99</v>
      </c>
      <c r="L10" s="1266">
        <v>1</v>
      </c>
      <c r="M10" s="1278">
        <v>2</v>
      </c>
      <c r="N10" s="1279">
        <v>99</v>
      </c>
      <c r="O10" s="1266">
        <v>1</v>
      </c>
      <c r="P10" s="1278">
        <v>2</v>
      </c>
      <c r="Q10" s="1279">
        <v>99</v>
      </c>
      <c r="R10" s="1266">
        <v>1</v>
      </c>
      <c r="S10" s="1278">
        <v>2</v>
      </c>
      <c r="T10" s="1279">
        <v>99</v>
      </c>
      <c r="U10" s="1266">
        <v>1</v>
      </c>
      <c r="V10" s="1278">
        <v>2</v>
      </c>
      <c r="W10" s="1279">
        <v>99</v>
      </c>
      <c r="X10" s="1266">
        <v>1</v>
      </c>
      <c r="Y10" s="1278">
        <v>2</v>
      </c>
      <c r="Z10" s="1279">
        <v>99</v>
      </c>
      <c r="AA10" s="1266">
        <v>1</v>
      </c>
      <c r="AB10" s="1278">
        <v>2</v>
      </c>
      <c r="AC10" s="1279">
        <v>99</v>
      </c>
      <c r="AD10" s="1278">
        <v>1</v>
      </c>
      <c r="AE10" s="1278">
        <v>2</v>
      </c>
      <c r="AF10" s="1279">
        <v>99</v>
      </c>
    </row>
    <row r="11" spans="1:32" s="859" customFormat="1">
      <c r="A11" s="1743" t="s">
        <v>57</v>
      </c>
      <c r="B11" s="1269" t="s">
        <v>737</v>
      </c>
      <c r="C11" s="863">
        <v>1</v>
      </c>
      <c r="D11" s="1263">
        <v>2</v>
      </c>
      <c r="E11" s="1277">
        <v>99</v>
      </c>
      <c r="F11" s="863">
        <v>1</v>
      </c>
      <c r="G11" s="1263">
        <v>2</v>
      </c>
      <c r="H11" s="1277">
        <v>99</v>
      </c>
      <c r="I11" s="863">
        <v>1</v>
      </c>
      <c r="J11" s="1263">
        <v>2</v>
      </c>
      <c r="K11" s="1277">
        <v>99</v>
      </c>
      <c r="L11" s="863">
        <v>1</v>
      </c>
      <c r="M11" s="1263">
        <v>2</v>
      </c>
      <c r="N11" s="1277">
        <v>99</v>
      </c>
      <c r="O11" s="863">
        <v>1</v>
      </c>
      <c r="P11" s="1263">
        <v>2</v>
      </c>
      <c r="Q11" s="1277">
        <v>99</v>
      </c>
      <c r="R11" s="863">
        <v>1</v>
      </c>
      <c r="S11" s="1263">
        <v>2</v>
      </c>
      <c r="T11" s="1277">
        <v>99</v>
      </c>
      <c r="U11" s="863">
        <v>1</v>
      </c>
      <c r="V11" s="1263">
        <v>2</v>
      </c>
      <c r="W11" s="1277">
        <v>99</v>
      </c>
      <c r="X11" s="863">
        <v>1</v>
      </c>
      <c r="Y11" s="1263">
        <v>2</v>
      </c>
      <c r="Z11" s="1277">
        <v>99</v>
      </c>
      <c r="AA11" s="863">
        <v>1</v>
      </c>
      <c r="AB11" s="1263">
        <v>2</v>
      </c>
      <c r="AC11" s="1277">
        <v>99</v>
      </c>
      <c r="AD11" s="1263">
        <v>1</v>
      </c>
      <c r="AE11" s="1263">
        <v>2</v>
      </c>
      <c r="AF11" s="1277">
        <v>99</v>
      </c>
    </row>
    <row r="12" spans="1:32" s="859" customFormat="1">
      <c r="A12" s="1743" t="s">
        <v>58</v>
      </c>
      <c r="B12" s="1751" t="s">
        <v>809</v>
      </c>
      <c r="C12" s="863">
        <v>1</v>
      </c>
      <c r="D12" s="1263">
        <v>2</v>
      </c>
      <c r="E12" s="1277">
        <v>99</v>
      </c>
      <c r="F12" s="863">
        <v>1</v>
      </c>
      <c r="G12" s="1263">
        <v>2</v>
      </c>
      <c r="H12" s="1277">
        <v>99</v>
      </c>
      <c r="I12" s="863">
        <v>1</v>
      </c>
      <c r="J12" s="1263">
        <v>2</v>
      </c>
      <c r="K12" s="1277">
        <v>99</v>
      </c>
      <c r="L12" s="863">
        <v>1</v>
      </c>
      <c r="M12" s="1263">
        <v>2</v>
      </c>
      <c r="N12" s="1277">
        <v>99</v>
      </c>
      <c r="O12" s="863">
        <v>1</v>
      </c>
      <c r="P12" s="1263">
        <v>2</v>
      </c>
      <c r="Q12" s="1277">
        <v>99</v>
      </c>
      <c r="R12" s="863">
        <v>1</v>
      </c>
      <c r="S12" s="1263">
        <v>2</v>
      </c>
      <c r="T12" s="1277">
        <v>99</v>
      </c>
      <c r="U12" s="863">
        <v>1</v>
      </c>
      <c r="V12" s="1263">
        <v>2</v>
      </c>
      <c r="W12" s="1277">
        <v>99</v>
      </c>
      <c r="X12" s="863">
        <v>1</v>
      </c>
      <c r="Y12" s="1263">
        <v>2</v>
      </c>
      <c r="Z12" s="1277">
        <v>99</v>
      </c>
      <c r="AA12" s="863">
        <v>1</v>
      </c>
      <c r="AB12" s="1263">
        <v>2</v>
      </c>
      <c r="AC12" s="1277">
        <v>99</v>
      </c>
      <c r="AD12" s="1263">
        <v>1</v>
      </c>
      <c r="AE12" s="1263">
        <v>2</v>
      </c>
      <c r="AF12" s="1277">
        <v>99</v>
      </c>
    </row>
    <row r="13" spans="1:32" s="859" customFormat="1" ht="13.5" thickBot="1">
      <c r="A13" s="1744" t="s">
        <v>59</v>
      </c>
      <c r="B13" s="1752" t="s">
        <v>808</v>
      </c>
      <c r="C13" s="1281">
        <v>1</v>
      </c>
      <c r="D13" s="1282">
        <v>2</v>
      </c>
      <c r="E13" s="1283">
        <v>99</v>
      </c>
      <c r="F13" s="1281">
        <v>1</v>
      </c>
      <c r="G13" s="1282">
        <v>2</v>
      </c>
      <c r="H13" s="1283">
        <v>99</v>
      </c>
      <c r="I13" s="1281">
        <v>1</v>
      </c>
      <c r="J13" s="1282">
        <v>2</v>
      </c>
      <c r="K13" s="1283">
        <v>99</v>
      </c>
      <c r="L13" s="1281">
        <v>1</v>
      </c>
      <c r="M13" s="1282">
        <v>2</v>
      </c>
      <c r="N13" s="1283">
        <v>99</v>
      </c>
      <c r="O13" s="1281">
        <v>1</v>
      </c>
      <c r="P13" s="1282">
        <v>2</v>
      </c>
      <c r="Q13" s="1283">
        <v>99</v>
      </c>
      <c r="R13" s="1281">
        <v>1</v>
      </c>
      <c r="S13" s="1282">
        <v>2</v>
      </c>
      <c r="T13" s="1283">
        <v>99</v>
      </c>
      <c r="U13" s="1281">
        <v>1</v>
      </c>
      <c r="V13" s="1282">
        <v>2</v>
      </c>
      <c r="W13" s="1283">
        <v>99</v>
      </c>
      <c r="X13" s="1281">
        <v>1</v>
      </c>
      <c r="Y13" s="1282">
        <v>2</v>
      </c>
      <c r="Z13" s="1283">
        <v>99</v>
      </c>
      <c r="AA13" s="1281">
        <v>1</v>
      </c>
      <c r="AB13" s="1282">
        <v>2</v>
      </c>
      <c r="AC13" s="1283">
        <v>99</v>
      </c>
      <c r="AD13" s="1282">
        <v>1</v>
      </c>
      <c r="AE13" s="1282">
        <v>2</v>
      </c>
      <c r="AF13" s="1283">
        <v>99</v>
      </c>
    </row>
    <row r="14" spans="1:32" s="859" customFormat="1" ht="26.25" thickBot="1">
      <c r="A14" s="1748">
        <f>A9-0.001</f>
        <v>-4.2030000000000003</v>
      </c>
      <c r="B14" s="1284" t="s">
        <v>534</v>
      </c>
      <c r="C14" s="860" t="s">
        <v>274</v>
      </c>
      <c r="D14" s="1261" t="s">
        <v>110</v>
      </c>
      <c r="E14" s="1291" t="s">
        <v>746</v>
      </c>
      <c r="F14" s="860" t="s">
        <v>274</v>
      </c>
      <c r="G14" s="1261" t="s">
        <v>110</v>
      </c>
      <c r="H14" s="1291" t="s">
        <v>746</v>
      </c>
      <c r="I14" s="860" t="s">
        <v>274</v>
      </c>
      <c r="J14" s="1261" t="s">
        <v>110</v>
      </c>
      <c r="K14" s="1291" t="s">
        <v>746</v>
      </c>
      <c r="L14" s="860" t="s">
        <v>274</v>
      </c>
      <c r="M14" s="1261" t="s">
        <v>110</v>
      </c>
      <c r="N14" s="1291" t="s">
        <v>746</v>
      </c>
      <c r="O14" s="860" t="s">
        <v>274</v>
      </c>
      <c r="P14" s="1261" t="s">
        <v>110</v>
      </c>
      <c r="Q14" s="1291" t="s">
        <v>746</v>
      </c>
      <c r="R14" s="860" t="s">
        <v>274</v>
      </c>
      <c r="S14" s="1261" t="s">
        <v>110</v>
      </c>
      <c r="T14" s="1291" t="s">
        <v>746</v>
      </c>
      <c r="U14" s="860" t="s">
        <v>274</v>
      </c>
      <c r="V14" s="1261" t="s">
        <v>110</v>
      </c>
      <c r="W14" s="1291" t="s">
        <v>746</v>
      </c>
      <c r="X14" s="860" t="s">
        <v>274</v>
      </c>
      <c r="Y14" s="1261" t="s">
        <v>110</v>
      </c>
      <c r="Z14" s="1291" t="s">
        <v>746</v>
      </c>
      <c r="AA14" s="860" t="s">
        <v>274</v>
      </c>
      <c r="AB14" s="1261" t="s">
        <v>110</v>
      </c>
      <c r="AC14" s="1291" t="s">
        <v>746</v>
      </c>
      <c r="AD14" s="1261" t="s">
        <v>274</v>
      </c>
      <c r="AE14" s="1261" t="s">
        <v>110</v>
      </c>
      <c r="AF14" s="861" t="s">
        <v>746</v>
      </c>
    </row>
    <row r="15" spans="1:32" s="859" customFormat="1">
      <c r="A15" s="1742" t="s">
        <v>56</v>
      </c>
      <c r="B15" s="1750" t="s">
        <v>277</v>
      </c>
      <c r="C15" s="1266">
        <v>1</v>
      </c>
      <c r="D15" s="1278">
        <v>2</v>
      </c>
      <c r="E15" s="1279">
        <v>99</v>
      </c>
      <c r="F15" s="1266">
        <v>1</v>
      </c>
      <c r="G15" s="1278">
        <v>2</v>
      </c>
      <c r="H15" s="1279">
        <v>99</v>
      </c>
      <c r="I15" s="1266">
        <v>1</v>
      </c>
      <c r="J15" s="1278">
        <v>2</v>
      </c>
      <c r="K15" s="1279">
        <v>99</v>
      </c>
      <c r="L15" s="1266">
        <v>1</v>
      </c>
      <c r="M15" s="1278">
        <v>2</v>
      </c>
      <c r="N15" s="1279">
        <v>99</v>
      </c>
      <c r="O15" s="1266">
        <v>1</v>
      </c>
      <c r="P15" s="1278">
        <v>2</v>
      </c>
      <c r="Q15" s="1279">
        <v>99</v>
      </c>
      <c r="R15" s="1266">
        <v>1</v>
      </c>
      <c r="S15" s="1278">
        <v>2</v>
      </c>
      <c r="T15" s="1279">
        <v>99</v>
      </c>
      <c r="U15" s="1266">
        <v>1</v>
      </c>
      <c r="V15" s="1278">
        <v>2</v>
      </c>
      <c r="W15" s="1279">
        <v>99</v>
      </c>
      <c r="X15" s="1266">
        <v>1</v>
      </c>
      <c r="Y15" s="1278">
        <v>2</v>
      </c>
      <c r="Z15" s="1279">
        <v>99</v>
      </c>
      <c r="AA15" s="1266">
        <v>1</v>
      </c>
      <c r="AB15" s="1278">
        <v>2</v>
      </c>
      <c r="AC15" s="1279">
        <v>99</v>
      </c>
      <c r="AD15" s="1278">
        <v>1</v>
      </c>
      <c r="AE15" s="1278">
        <v>2</v>
      </c>
      <c r="AF15" s="1279">
        <v>99</v>
      </c>
    </row>
    <row r="16" spans="1:32" s="859" customFormat="1">
      <c r="A16" s="1743" t="s">
        <v>57</v>
      </c>
      <c r="B16" s="1753" t="s">
        <v>278</v>
      </c>
      <c r="C16" s="863">
        <v>1</v>
      </c>
      <c r="D16" s="1263">
        <v>2</v>
      </c>
      <c r="E16" s="1277">
        <v>99</v>
      </c>
      <c r="F16" s="863">
        <v>1</v>
      </c>
      <c r="G16" s="1263">
        <v>2</v>
      </c>
      <c r="H16" s="1277">
        <v>99</v>
      </c>
      <c r="I16" s="863">
        <v>1</v>
      </c>
      <c r="J16" s="1263">
        <v>2</v>
      </c>
      <c r="K16" s="1277">
        <v>99</v>
      </c>
      <c r="L16" s="863">
        <v>1</v>
      </c>
      <c r="M16" s="1263">
        <v>2</v>
      </c>
      <c r="N16" s="1277">
        <v>99</v>
      </c>
      <c r="O16" s="863">
        <v>1</v>
      </c>
      <c r="P16" s="1263">
        <v>2</v>
      </c>
      <c r="Q16" s="1277">
        <v>99</v>
      </c>
      <c r="R16" s="863">
        <v>1</v>
      </c>
      <c r="S16" s="1263">
        <v>2</v>
      </c>
      <c r="T16" s="1277">
        <v>99</v>
      </c>
      <c r="U16" s="863">
        <v>1</v>
      </c>
      <c r="V16" s="1263">
        <v>2</v>
      </c>
      <c r="W16" s="1277">
        <v>99</v>
      </c>
      <c r="X16" s="863">
        <v>1</v>
      </c>
      <c r="Y16" s="1263">
        <v>2</v>
      </c>
      <c r="Z16" s="1277">
        <v>99</v>
      </c>
      <c r="AA16" s="863">
        <v>1</v>
      </c>
      <c r="AB16" s="1263">
        <v>2</v>
      </c>
      <c r="AC16" s="1277">
        <v>99</v>
      </c>
      <c r="AD16" s="1263">
        <v>1</v>
      </c>
      <c r="AE16" s="1263">
        <v>2</v>
      </c>
      <c r="AF16" s="1277">
        <v>99</v>
      </c>
    </row>
    <row r="17" spans="1:32" s="859" customFormat="1">
      <c r="A17" s="1743" t="s">
        <v>58</v>
      </c>
      <c r="B17" s="1754" t="s">
        <v>549</v>
      </c>
      <c r="C17" s="863">
        <v>1</v>
      </c>
      <c r="D17" s="1263">
        <v>2</v>
      </c>
      <c r="E17" s="1277">
        <v>99</v>
      </c>
      <c r="F17" s="863">
        <v>1</v>
      </c>
      <c r="G17" s="1263">
        <v>2</v>
      </c>
      <c r="H17" s="1277">
        <v>99</v>
      </c>
      <c r="I17" s="863">
        <v>1</v>
      </c>
      <c r="J17" s="1263">
        <v>2</v>
      </c>
      <c r="K17" s="1277">
        <v>99</v>
      </c>
      <c r="L17" s="863">
        <v>1</v>
      </c>
      <c r="M17" s="1263">
        <v>2</v>
      </c>
      <c r="N17" s="1277">
        <v>99</v>
      </c>
      <c r="O17" s="863">
        <v>1</v>
      </c>
      <c r="P17" s="1263">
        <v>2</v>
      </c>
      <c r="Q17" s="1277">
        <v>99</v>
      </c>
      <c r="R17" s="863">
        <v>1</v>
      </c>
      <c r="S17" s="1263">
        <v>2</v>
      </c>
      <c r="T17" s="1277">
        <v>99</v>
      </c>
      <c r="U17" s="863">
        <v>1</v>
      </c>
      <c r="V17" s="1263">
        <v>2</v>
      </c>
      <c r="W17" s="1277">
        <v>99</v>
      </c>
      <c r="X17" s="863">
        <v>1</v>
      </c>
      <c r="Y17" s="1263">
        <v>2</v>
      </c>
      <c r="Z17" s="1277">
        <v>99</v>
      </c>
      <c r="AA17" s="863">
        <v>1</v>
      </c>
      <c r="AB17" s="1263">
        <v>2</v>
      </c>
      <c r="AC17" s="1277">
        <v>99</v>
      </c>
      <c r="AD17" s="1263">
        <v>1</v>
      </c>
      <c r="AE17" s="1263">
        <v>2</v>
      </c>
      <c r="AF17" s="1277">
        <v>99</v>
      </c>
    </row>
    <row r="18" spans="1:32" s="859" customFormat="1" ht="39" customHeight="1" thickBot="1">
      <c r="A18" s="1744" t="s">
        <v>109</v>
      </c>
      <c r="B18" s="1755" t="s">
        <v>583</v>
      </c>
      <c r="C18" s="1285">
        <v>1</v>
      </c>
      <c r="D18" s="1286">
        <v>2</v>
      </c>
      <c r="E18" s="1287">
        <v>99</v>
      </c>
      <c r="F18" s="1285">
        <v>1</v>
      </c>
      <c r="G18" s="1286">
        <v>2</v>
      </c>
      <c r="H18" s="1287">
        <v>99</v>
      </c>
      <c r="I18" s="1285">
        <v>1</v>
      </c>
      <c r="J18" s="1286">
        <v>2</v>
      </c>
      <c r="K18" s="1287">
        <v>99</v>
      </c>
      <c r="L18" s="1285">
        <v>1</v>
      </c>
      <c r="M18" s="1286">
        <v>2</v>
      </c>
      <c r="N18" s="1287">
        <v>99</v>
      </c>
      <c r="O18" s="1285">
        <v>1</v>
      </c>
      <c r="P18" s="1286">
        <v>2</v>
      </c>
      <c r="Q18" s="1287">
        <v>99</v>
      </c>
      <c r="R18" s="1285">
        <v>1</v>
      </c>
      <c r="S18" s="1286">
        <v>2</v>
      </c>
      <c r="T18" s="1287">
        <v>99</v>
      </c>
      <c r="U18" s="1285">
        <v>1</v>
      </c>
      <c r="V18" s="1286">
        <v>2</v>
      </c>
      <c r="W18" s="1287">
        <v>99</v>
      </c>
      <c r="X18" s="1285">
        <v>1</v>
      </c>
      <c r="Y18" s="1286">
        <v>2</v>
      </c>
      <c r="Z18" s="1287">
        <v>99</v>
      </c>
      <c r="AA18" s="1285">
        <v>1</v>
      </c>
      <c r="AB18" s="1286">
        <v>2</v>
      </c>
      <c r="AC18" s="1287">
        <v>99</v>
      </c>
      <c r="AD18" s="1286">
        <v>1</v>
      </c>
      <c r="AE18" s="1286">
        <v>2</v>
      </c>
      <c r="AF18" s="1287">
        <v>99</v>
      </c>
    </row>
    <row r="19" spans="1:32" s="859" customFormat="1" ht="25.5" customHeight="1" thickBot="1">
      <c r="A19" s="1748">
        <f>A14-0.001</f>
        <v>-4.2040000000000006</v>
      </c>
      <c r="B19" s="1768" t="s">
        <v>584</v>
      </c>
      <c r="C19" s="1769" t="s">
        <v>274</v>
      </c>
      <c r="D19" s="1770" t="s">
        <v>110</v>
      </c>
      <c r="E19" s="1771" t="s">
        <v>746</v>
      </c>
      <c r="F19" s="1769" t="s">
        <v>274</v>
      </c>
      <c r="G19" s="1770" t="s">
        <v>110</v>
      </c>
      <c r="H19" s="1771" t="s">
        <v>746</v>
      </c>
      <c r="I19" s="1769" t="s">
        <v>274</v>
      </c>
      <c r="J19" s="1770" t="s">
        <v>110</v>
      </c>
      <c r="K19" s="1771" t="s">
        <v>746</v>
      </c>
      <c r="L19" s="1769" t="s">
        <v>274</v>
      </c>
      <c r="M19" s="1770" t="s">
        <v>110</v>
      </c>
      <c r="N19" s="1771" t="s">
        <v>746</v>
      </c>
      <c r="O19" s="1769" t="s">
        <v>274</v>
      </c>
      <c r="P19" s="1770" t="s">
        <v>110</v>
      </c>
      <c r="Q19" s="1771" t="s">
        <v>746</v>
      </c>
      <c r="R19" s="1769" t="s">
        <v>274</v>
      </c>
      <c r="S19" s="1770" t="s">
        <v>110</v>
      </c>
      <c r="T19" s="1771" t="s">
        <v>746</v>
      </c>
      <c r="U19" s="1769" t="s">
        <v>274</v>
      </c>
      <c r="V19" s="1770" t="s">
        <v>110</v>
      </c>
      <c r="W19" s="1771" t="s">
        <v>746</v>
      </c>
      <c r="X19" s="1769" t="s">
        <v>274</v>
      </c>
      <c r="Y19" s="1770" t="s">
        <v>110</v>
      </c>
      <c r="Z19" s="1771" t="s">
        <v>746</v>
      </c>
      <c r="AA19" s="1769" t="s">
        <v>274</v>
      </c>
      <c r="AB19" s="1770" t="s">
        <v>110</v>
      </c>
      <c r="AC19" s="1771" t="s">
        <v>746</v>
      </c>
      <c r="AD19" s="1770" t="s">
        <v>274</v>
      </c>
      <c r="AE19" s="1770" t="s">
        <v>110</v>
      </c>
      <c r="AF19" s="1772" t="s">
        <v>746</v>
      </c>
    </row>
    <row r="20" spans="1:32" s="859" customFormat="1">
      <c r="A20" s="1742" t="s">
        <v>56</v>
      </c>
      <c r="B20" s="1750" t="s">
        <v>88</v>
      </c>
      <c r="C20" s="1266">
        <v>1</v>
      </c>
      <c r="D20" s="1278">
        <v>2</v>
      </c>
      <c r="E20" s="1279">
        <v>99</v>
      </c>
      <c r="F20" s="1266">
        <v>1</v>
      </c>
      <c r="G20" s="1278">
        <v>2</v>
      </c>
      <c r="H20" s="1279">
        <v>99</v>
      </c>
      <c r="I20" s="1266">
        <v>1</v>
      </c>
      <c r="J20" s="1278">
        <v>2</v>
      </c>
      <c r="K20" s="1279">
        <v>99</v>
      </c>
      <c r="L20" s="1266">
        <v>1</v>
      </c>
      <c r="M20" s="1278">
        <v>2</v>
      </c>
      <c r="N20" s="1279">
        <v>99</v>
      </c>
      <c r="O20" s="1266">
        <v>1</v>
      </c>
      <c r="P20" s="1278">
        <v>2</v>
      </c>
      <c r="Q20" s="1279">
        <v>99</v>
      </c>
      <c r="R20" s="1266">
        <v>1</v>
      </c>
      <c r="S20" s="1278">
        <v>2</v>
      </c>
      <c r="T20" s="1279">
        <v>99</v>
      </c>
      <c r="U20" s="1266">
        <v>1</v>
      </c>
      <c r="V20" s="1278">
        <v>2</v>
      </c>
      <c r="W20" s="1279">
        <v>99</v>
      </c>
      <c r="X20" s="1266">
        <v>1</v>
      </c>
      <c r="Y20" s="1278">
        <v>2</v>
      </c>
      <c r="Z20" s="1279">
        <v>99</v>
      </c>
      <c r="AA20" s="1266">
        <v>1</v>
      </c>
      <c r="AB20" s="1278">
        <v>2</v>
      </c>
      <c r="AC20" s="1279">
        <v>99</v>
      </c>
      <c r="AD20" s="1278">
        <v>1</v>
      </c>
      <c r="AE20" s="1278">
        <v>2</v>
      </c>
      <c r="AF20" s="1279">
        <v>99</v>
      </c>
    </row>
    <row r="21" spans="1:32" s="859" customFormat="1">
      <c r="A21" s="1743" t="s">
        <v>57</v>
      </c>
      <c r="B21" s="1753" t="s">
        <v>279</v>
      </c>
      <c r="C21" s="863">
        <v>1</v>
      </c>
      <c r="D21" s="1263">
        <v>2</v>
      </c>
      <c r="E21" s="1277">
        <v>99</v>
      </c>
      <c r="F21" s="863">
        <v>1</v>
      </c>
      <c r="G21" s="1263">
        <v>2</v>
      </c>
      <c r="H21" s="1277">
        <v>99</v>
      </c>
      <c r="I21" s="863">
        <v>1</v>
      </c>
      <c r="J21" s="1263">
        <v>2</v>
      </c>
      <c r="K21" s="1277">
        <v>99</v>
      </c>
      <c r="L21" s="863">
        <v>1</v>
      </c>
      <c r="M21" s="1263">
        <v>2</v>
      </c>
      <c r="N21" s="1277">
        <v>99</v>
      </c>
      <c r="O21" s="863">
        <v>1</v>
      </c>
      <c r="P21" s="1263">
        <v>2</v>
      </c>
      <c r="Q21" s="1277">
        <v>99</v>
      </c>
      <c r="R21" s="863">
        <v>1</v>
      </c>
      <c r="S21" s="1263">
        <v>2</v>
      </c>
      <c r="T21" s="1277">
        <v>99</v>
      </c>
      <c r="U21" s="863">
        <v>1</v>
      </c>
      <c r="V21" s="1263">
        <v>2</v>
      </c>
      <c r="W21" s="1277">
        <v>99</v>
      </c>
      <c r="X21" s="863">
        <v>1</v>
      </c>
      <c r="Y21" s="1263">
        <v>2</v>
      </c>
      <c r="Z21" s="1277">
        <v>99</v>
      </c>
      <c r="AA21" s="863">
        <v>1</v>
      </c>
      <c r="AB21" s="1263">
        <v>2</v>
      </c>
      <c r="AC21" s="1277">
        <v>99</v>
      </c>
      <c r="AD21" s="1263">
        <v>1</v>
      </c>
      <c r="AE21" s="1263">
        <v>2</v>
      </c>
      <c r="AF21" s="1277">
        <v>99</v>
      </c>
    </row>
    <row r="22" spans="1:32" s="859" customFormat="1">
      <c r="A22" s="1743" t="s">
        <v>58</v>
      </c>
      <c r="B22" s="1269" t="s">
        <v>585</v>
      </c>
      <c r="C22" s="863">
        <v>1</v>
      </c>
      <c r="D22" s="1263">
        <v>2</v>
      </c>
      <c r="E22" s="1277">
        <v>99</v>
      </c>
      <c r="F22" s="863">
        <v>1</v>
      </c>
      <c r="G22" s="1263">
        <v>2</v>
      </c>
      <c r="H22" s="1277">
        <v>99</v>
      </c>
      <c r="I22" s="863">
        <v>1</v>
      </c>
      <c r="J22" s="1263">
        <v>2</v>
      </c>
      <c r="K22" s="1277">
        <v>99</v>
      </c>
      <c r="L22" s="863">
        <v>1</v>
      </c>
      <c r="M22" s="1263">
        <v>2</v>
      </c>
      <c r="N22" s="1277">
        <v>99</v>
      </c>
      <c r="O22" s="863">
        <v>1</v>
      </c>
      <c r="P22" s="1263">
        <v>2</v>
      </c>
      <c r="Q22" s="1277">
        <v>99</v>
      </c>
      <c r="R22" s="863">
        <v>1</v>
      </c>
      <c r="S22" s="1263">
        <v>2</v>
      </c>
      <c r="T22" s="1277">
        <v>99</v>
      </c>
      <c r="U22" s="863">
        <v>1</v>
      </c>
      <c r="V22" s="1263">
        <v>2</v>
      </c>
      <c r="W22" s="1277">
        <v>99</v>
      </c>
      <c r="X22" s="863">
        <v>1</v>
      </c>
      <c r="Y22" s="1263">
        <v>2</v>
      </c>
      <c r="Z22" s="1277">
        <v>99</v>
      </c>
      <c r="AA22" s="863">
        <v>1</v>
      </c>
      <c r="AB22" s="1263">
        <v>2</v>
      </c>
      <c r="AC22" s="1277">
        <v>99</v>
      </c>
      <c r="AD22" s="1263">
        <v>1</v>
      </c>
      <c r="AE22" s="1263">
        <v>2</v>
      </c>
      <c r="AF22" s="1277">
        <v>99</v>
      </c>
    </row>
    <row r="23" spans="1:32" s="859" customFormat="1" ht="13.5" thickBot="1">
      <c r="A23" s="1744" t="s">
        <v>59</v>
      </c>
      <c r="B23" s="1755" t="s">
        <v>280</v>
      </c>
      <c r="C23" s="1281">
        <v>1</v>
      </c>
      <c r="D23" s="1282">
        <v>2</v>
      </c>
      <c r="E23" s="1283">
        <v>99</v>
      </c>
      <c r="F23" s="1281">
        <v>1</v>
      </c>
      <c r="G23" s="1282">
        <v>2</v>
      </c>
      <c r="H23" s="1283">
        <v>99</v>
      </c>
      <c r="I23" s="1281">
        <v>1</v>
      </c>
      <c r="J23" s="1282">
        <v>2</v>
      </c>
      <c r="K23" s="1283">
        <v>99</v>
      </c>
      <c r="L23" s="1281">
        <v>1</v>
      </c>
      <c r="M23" s="1282">
        <v>2</v>
      </c>
      <c r="N23" s="1283">
        <v>99</v>
      </c>
      <c r="O23" s="1281">
        <v>1</v>
      </c>
      <c r="P23" s="1282">
        <v>2</v>
      </c>
      <c r="Q23" s="1283">
        <v>99</v>
      </c>
      <c r="R23" s="1281">
        <v>1</v>
      </c>
      <c r="S23" s="1282">
        <v>2</v>
      </c>
      <c r="T23" s="1283">
        <v>99</v>
      </c>
      <c r="U23" s="1281">
        <v>1</v>
      </c>
      <c r="V23" s="1282">
        <v>2</v>
      </c>
      <c r="W23" s="1283">
        <v>99</v>
      </c>
      <c r="X23" s="1281">
        <v>1</v>
      </c>
      <c r="Y23" s="1282">
        <v>2</v>
      </c>
      <c r="Z23" s="1283">
        <v>99</v>
      </c>
      <c r="AA23" s="1281">
        <v>1</v>
      </c>
      <c r="AB23" s="1282">
        <v>2</v>
      </c>
      <c r="AC23" s="1283">
        <v>99</v>
      </c>
      <c r="AD23" s="1282">
        <v>1</v>
      </c>
      <c r="AE23" s="1282">
        <v>2</v>
      </c>
      <c r="AF23" s="1283">
        <v>99</v>
      </c>
    </row>
    <row r="24" spans="1:32" s="859" customFormat="1" ht="13.5" thickBot="1">
      <c r="A24" s="1748">
        <f>A19-0.001</f>
        <v>-4.205000000000001</v>
      </c>
      <c r="B24" s="1280" t="s">
        <v>586</v>
      </c>
      <c r="C24" s="1272" t="s">
        <v>274</v>
      </c>
      <c r="D24" s="1273" t="s">
        <v>110</v>
      </c>
      <c r="E24" s="1274" t="s">
        <v>746</v>
      </c>
      <c r="F24" s="1272" t="s">
        <v>274</v>
      </c>
      <c r="G24" s="1273" t="s">
        <v>110</v>
      </c>
      <c r="H24" s="1274" t="s">
        <v>746</v>
      </c>
      <c r="I24" s="1272" t="s">
        <v>274</v>
      </c>
      <c r="J24" s="1273" t="s">
        <v>110</v>
      </c>
      <c r="K24" s="1274" t="s">
        <v>746</v>
      </c>
      <c r="L24" s="1272" t="s">
        <v>274</v>
      </c>
      <c r="M24" s="1273" t="s">
        <v>110</v>
      </c>
      <c r="N24" s="1274" t="s">
        <v>746</v>
      </c>
      <c r="O24" s="1272" t="s">
        <v>274</v>
      </c>
      <c r="P24" s="1273" t="s">
        <v>110</v>
      </c>
      <c r="Q24" s="1274" t="s">
        <v>746</v>
      </c>
      <c r="R24" s="1272" t="s">
        <v>274</v>
      </c>
      <c r="S24" s="1273" t="s">
        <v>110</v>
      </c>
      <c r="T24" s="1274" t="s">
        <v>746</v>
      </c>
      <c r="U24" s="1272" t="s">
        <v>274</v>
      </c>
      <c r="V24" s="1273" t="s">
        <v>110</v>
      </c>
      <c r="W24" s="1274" t="s">
        <v>746</v>
      </c>
      <c r="X24" s="1272" t="s">
        <v>274</v>
      </c>
      <c r="Y24" s="1273" t="s">
        <v>110</v>
      </c>
      <c r="Z24" s="1274" t="s">
        <v>746</v>
      </c>
      <c r="AA24" s="1272" t="s">
        <v>274</v>
      </c>
      <c r="AB24" s="1273" t="s">
        <v>110</v>
      </c>
      <c r="AC24" s="1274" t="s">
        <v>746</v>
      </c>
      <c r="AD24" s="1273" t="s">
        <v>274</v>
      </c>
      <c r="AE24" s="1273" t="s">
        <v>110</v>
      </c>
      <c r="AF24" s="1274" t="s">
        <v>746</v>
      </c>
    </row>
    <row r="25" spans="1:32" s="859" customFormat="1">
      <c r="A25" s="1742" t="s">
        <v>56</v>
      </c>
      <c r="B25" s="1750" t="s">
        <v>281</v>
      </c>
      <c r="C25" s="1266">
        <v>1</v>
      </c>
      <c r="D25" s="1278">
        <v>2</v>
      </c>
      <c r="E25" s="1279">
        <v>99</v>
      </c>
      <c r="F25" s="1266">
        <v>1</v>
      </c>
      <c r="G25" s="1278">
        <v>2</v>
      </c>
      <c r="H25" s="1279">
        <v>99</v>
      </c>
      <c r="I25" s="1266">
        <v>1</v>
      </c>
      <c r="J25" s="1278">
        <v>2</v>
      </c>
      <c r="K25" s="1279">
        <v>99</v>
      </c>
      <c r="L25" s="1266">
        <v>1</v>
      </c>
      <c r="M25" s="1278">
        <v>2</v>
      </c>
      <c r="N25" s="1279">
        <v>99</v>
      </c>
      <c r="O25" s="1266">
        <v>1</v>
      </c>
      <c r="P25" s="1278">
        <v>2</v>
      </c>
      <c r="Q25" s="1279">
        <v>99</v>
      </c>
      <c r="R25" s="1266">
        <v>1</v>
      </c>
      <c r="S25" s="1278">
        <v>2</v>
      </c>
      <c r="T25" s="1279">
        <v>99</v>
      </c>
      <c r="U25" s="1266">
        <v>1</v>
      </c>
      <c r="V25" s="1278">
        <v>2</v>
      </c>
      <c r="W25" s="1279">
        <v>99</v>
      </c>
      <c r="X25" s="1266">
        <v>1</v>
      </c>
      <c r="Y25" s="1278">
        <v>2</v>
      </c>
      <c r="Z25" s="1279">
        <v>99</v>
      </c>
      <c r="AA25" s="1266">
        <v>1</v>
      </c>
      <c r="AB25" s="1278">
        <v>2</v>
      </c>
      <c r="AC25" s="1279">
        <v>99</v>
      </c>
      <c r="AD25" s="1278">
        <v>1</v>
      </c>
      <c r="AE25" s="1278">
        <v>2</v>
      </c>
      <c r="AF25" s="1279">
        <v>99</v>
      </c>
    </row>
    <row r="26" spans="1:32" s="859" customFormat="1">
      <c r="A26" s="1743" t="s">
        <v>57</v>
      </c>
      <c r="B26" s="1269" t="s">
        <v>535</v>
      </c>
      <c r="C26" s="863">
        <v>1</v>
      </c>
      <c r="D26" s="1263">
        <v>2</v>
      </c>
      <c r="E26" s="1277">
        <v>99</v>
      </c>
      <c r="F26" s="863">
        <v>1</v>
      </c>
      <c r="G26" s="1263">
        <v>2</v>
      </c>
      <c r="H26" s="1277">
        <v>99</v>
      </c>
      <c r="I26" s="863">
        <v>1</v>
      </c>
      <c r="J26" s="1263">
        <v>2</v>
      </c>
      <c r="K26" s="1277">
        <v>99</v>
      </c>
      <c r="L26" s="863">
        <v>1</v>
      </c>
      <c r="M26" s="1263">
        <v>2</v>
      </c>
      <c r="N26" s="1277">
        <v>99</v>
      </c>
      <c r="O26" s="863">
        <v>1</v>
      </c>
      <c r="P26" s="1263">
        <v>2</v>
      </c>
      <c r="Q26" s="1277">
        <v>99</v>
      </c>
      <c r="R26" s="863">
        <v>1</v>
      </c>
      <c r="S26" s="1263">
        <v>2</v>
      </c>
      <c r="T26" s="1277">
        <v>99</v>
      </c>
      <c r="U26" s="863">
        <v>1</v>
      </c>
      <c r="V26" s="1263">
        <v>2</v>
      </c>
      <c r="W26" s="1277">
        <v>99</v>
      </c>
      <c r="X26" s="863">
        <v>1</v>
      </c>
      <c r="Y26" s="1263">
        <v>2</v>
      </c>
      <c r="Z26" s="1277">
        <v>99</v>
      </c>
      <c r="AA26" s="863">
        <v>1</v>
      </c>
      <c r="AB26" s="1263">
        <v>2</v>
      </c>
      <c r="AC26" s="1277">
        <v>99</v>
      </c>
      <c r="AD26" s="1263">
        <v>1</v>
      </c>
      <c r="AE26" s="1263">
        <v>2</v>
      </c>
      <c r="AF26" s="1277">
        <v>99</v>
      </c>
    </row>
    <row r="27" spans="1:32" s="859" customFormat="1">
      <c r="A27" s="1743" t="s">
        <v>58</v>
      </c>
      <c r="B27" s="1753" t="s">
        <v>282</v>
      </c>
      <c r="C27" s="863">
        <v>1</v>
      </c>
      <c r="D27" s="1263">
        <v>2</v>
      </c>
      <c r="E27" s="1277">
        <v>99</v>
      </c>
      <c r="F27" s="863">
        <v>1</v>
      </c>
      <c r="G27" s="1263">
        <v>2</v>
      </c>
      <c r="H27" s="1277">
        <v>99</v>
      </c>
      <c r="I27" s="863">
        <v>1</v>
      </c>
      <c r="J27" s="1263">
        <v>2</v>
      </c>
      <c r="K27" s="1277">
        <v>99</v>
      </c>
      <c r="L27" s="863">
        <v>1</v>
      </c>
      <c r="M27" s="1263">
        <v>2</v>
      </c>
      <c r="N27" s="1277">
        <v>99</v>
      </c>
      <c r="O27" s="863">
        <v>1</v>
      </c>
      <c r="P27" s="1263">
        <v>2</v>
      </c>
      <c r="Q27" s="1277">
        <v>99</v>
      </c>
      <c r="R27" s="863">
        <v>1</v>
      </c>
      <c r="S27" s="1263">
        <v>2</v>
      </c>
      <c r="T27" s="1277">
        <v>99</v>
      </c>
      <c r="U27" s="863">
        <v>1</v>
      </c>
      <c r="V27" s="1263">
        <v>2</v>
      </c>
      <c r="W27" s="1277">
        <v>99</v>
      </c>
      <c r="X27" s="863">
        <v>1</v>
      </c>
      <c r="Y27" s="1263">
        <v>2</v>
      </c>
      <c r="Z27" s="1277">
        <v>99</v>
      </c>
      <c r="AA27" s="863">
        <v>1</v>
      </c>
      <c r="AB27" s="1263">
        <v>2</v>
      </c>
      <c r="AC27" s="1277">
        <v>99</v>
      </c>
      <c r="AD27" s="1263">
        <v>1</v>
      </c>
      <c r="AE27" s="1263">
        <v>2</v>
      </c>
      <c r="AF27" s="1277">
        <v>99</v>
      </c>
    </row>
    <row r="28" spans="1:32" s="859" customFormat="1" ht="13.5" thickBot="1">
      <c r="A28" s="1744" t="s">
        <v>59</v>
      </c>
      <c r="B28" s="1755" t="s">
        <v>283</v>
      </c>
      <c r="C28" s="1281">
        <v>1</v>
      </c>
      <c r="D28" s="1282">
        <v>2</v>
      </c>
      <c r="E28" s="1283">
        <v>99</v>
      </c>
      <c r="F28" s="1281">
        <v>1</v>
      </c>
      <c r="G28" s="1282">
        <v>2</v>
      </c>
      <c r="H28" s="1283">
        <v>99</v>
      </c>
      <c r="I28" s="1281">
        <v>1</v>
      </c>
      <c r="J28" s="1282">
        <v>2</v>
      </c>
      <c r="K28" s="1283">
        <v>99</v>
      </c>
      <c r="L28" s="1281">
        <v>1</v>
      </c>
      <c r="M28" s="1282">
        <v>2</v>
      </c>
      <c r="N28" s="1283">
        <v>99</v>
      </c>
      <c r="O28" s="1281">
        <v>1</v>
      </c>
      <c r="P28" s="1282">
        <v>2</v>
      </c>
      <c r="Q28" s="1283">
        <v>99</v>
      </c>
      <c r="R28" s="1281">
        <v>1</v>
      </c>
      <c r="S28" s="1282">
        <v>2</v>
      </c>
      <c r="T28" s="1283">
        <v>99</v>
      </c>
      <c r="U28" s="1281">
        <v>1</v>
      </c>
      <c r="V28" s="1282">
        <v>2</v>
      </c>
      <c r="W28" s="1283">
        <v>99</v>
      </c>
      <c r="X28" s="1281">
        <v>1</v>
      </c>
      <c r="Y28" s="1282">
        <v>2</v>
      </c>
      <c r="Z28" s="1283">
        <v>99</v>
      </c>
      <c r="AA28" s="1281">
        <v>1</v>
      </c>
      <c r="AB28" s="1282">
        <v>2</v>
      </c>
      <c r="AC28" s="1283">
        <v>99</v>
      </c>
      <c r="AD28" s="1282">
        <v>1</v>
      </c>
      <c r="AE28" s="1282">
        <v>2</v>
      </c>
      <c r="AF28" s="1283">
        <v>99</v>
      </c>
    </row>
    <row r="29" spans="1:32" s="859" customFormat="1" ht="13.5" thickBot="1">
      <c r="A29" s="1748">
        <f>A24-0.001</f>
        <v>-4.2060000000000013</v>
      </c>
      <c r="B29" s="1280" t="s">
        <v>739</v>
      </c>
      <c r="C29" s="860" t="s">
        <v>274</v>
      </c>
      <c r="D29" s="1261" t="s">
        <v>110</v>
      </c>
      <c r="E29" s="1291" t="s">
        <v>746</v>
      </c>
      <c r="F29" s="860" t="s">
        <v>274</v>
      </c>
      <c r="G29" s="1261" t="s">
        <v>110</v>
      </c>
      <c r="H29" s="1291" t="s">
        <v>746</v>
      </c>
      <c r="I29" s="860" t="s">
        <v>274</v>
      </c>
      <c r="J29" s="1261" t="s">
        <v>110</v>
      </c>
      <c r="K29" s="1291" t="s">
        <v>746</v>
      </c>
      <c r="L29" s="860" t="s">
        <v>274</v>
      </c>
      <c r="M29" s="1261" t="s">
        <v>110</v>
      </c>
      <c r="N29" s="1291" t="s">
        <v>746</v>
      </c>
      <c r="O29" s="860" t="s">
        <v>274</v>
      </c>
      <c r="P29" s="1261" t="s">
        <v>110</v>
      </c>
      <c r="Q29" s="1291" t="s">
        <v>746</v>
      </c>
      <c r="R29" s="860" t="s">
        <v>274</v>
      </c>
      <c r="S29" s="1261" t="s">
        <v>110</v>
      </c>
      <c r="T29" s="1291" t="s">
        <v>746</v>
      </c>
      <c r="U29" s="860" t="s">
        <v>274</v>
      </c>
      <c r="V29" s="1261" t="s">
        <v>110</v>
      </c>
      <c r="W29" s="1291" t="s">
        <v>746</v>
      </c>
      <c r="X29" s="860" t="s">
        <v>274</v>
      </c>
      <c r="Y29" s="1261" t="s">
        <v>110</v>
      </c>
      <c r="Z29" s="1291" t="s">
        <v>746</v>
      </c>
      <c r="AA29" s="860" t="s">
        <v>274</v>
      </c>
      <c r="AB29" s="1261" t="s">
        <v>110</v>
      </c>
      <c r="AC29" s="1291" t="s">
        <v>746</v>
      </c>
      <c r="AD29" s="1261" t="s">
        <v>274</v>
      </c>
      <c r="AE29" s="1261" t="s">
        <v>110</v>
      </c>
      <c r="AF29" s="861" t="s">
        <v>746</v>
      </c>
    </row>
    <row r="30" spans="1:32" s="859" customFormat="1">
      <c r="A30" s="1742" t="s">
        <v>56</v>
      </c>
      <c r="B30" s="1750" t="s">
        <v>900</v>
      </c>
      <c r="C30" s="1266">
        <v>1</v>
      </c>
      <c r="D30" s="1278">
        <v>2</v>
      </c>
      <c r="E30" s="1279">
        <v>99</v>
      </c>
      <c r="F30" s="1266">
        <v>1</v>
      </c>
      <c r="G30" s="1278">
        <v>2</v>
      </c>
      <c r="H30" s="1279">
        <v>99</v>
      </c>
      <c r="I30" s="1266">
        <v>1</v>
      </c>
      <c r="J30" s="1278">
        <v>2</v>
      </c>
      <c r="K30" s="1279">
        <v>99</v>
      </c>
      <c r="L30" s="1266">
        <v>1</v>
      </c>
      <c r="M30" s="1278">
        <v>2</v>
      </c>
      <c r="N30" s="1279">
        <v>99</v>
      </c>
      <c r="O30" s="1266">
        <v>1</v>
      </c>
      <c r="P30" s="1278">
        <v>2</v>
      </c>
      <c r="Q30" s="1279">
        <v>99</v>
      </c>
      <c r="R30" s="1266">
        <v>1</v>
      </c>
      <c r="S30" s="1278">
        <v>2</v>
      </c>
      <c r="T30" s="1279">
        <v>99</v>
      </c>
      <c r="U30" s="1266">
        <v>1</v>
      </c>
      <c r="V30" s="1278">
        <v>2</v>
      </c>
      <c r="W30" s="1279">
        <v>99</v>
      </c>
      <c r="X30" s="1266">
        <v>1</v>
      </c>
      <c r="Y30" s="1278">
        <v>2</v>
      </c>
      <c r="Z30" s="1279">
        <v>99</v>
      </c>
      <c r="AA30" s="1266">
        <v>1</v>
      </c>
      <c r="AB30" s="1278">
        <v>2</v>
      </c>
      <c r="AC30" s="1279">
        <v>99</v>
      </c>
      <c r="AD30" s="1278">
        <v>1</v>
      </c>
      <c r="AE30" s="1278">
        <v>2</v>
      </c>
      <c r="AF30" s="1279">
        <v>99</v>
      </c>
    </row>
    <row r="31" spans="1:32" s="859" customFormat="1">
      <c r="A31" s="1743" t="s">
        <v>57</v>
      </c>
      <c r="B31" s="1753" t="s">
        <v>587</v>
      </c>
      <c r="C31" s="863">
        <v>1</v>
      </c>
      <c r="D31" s="1263">
        <v>2</v>
      </c>
      <c r="E31" s="1277">
        <v>99</v>
      </c>
      <c r="F31" s="863">
        <v>1</v>
      </c>
      <c r="G31" s="1263">
        <v>2</v>
      </c>
      <c r="H31" s="1277">
        <v>99</v>
      </c>
      <c r="I31" s="863">
        <v>1</v>
      </c>
      <c r="J31" s="1263">
        <v>2</v>
      </c>
      <c r="K31" s="1277">
        <v>99</v>
      </c>
      <c r="L31" s="863">
        <v>1</v>
      </c>
      <c r="M31" s="1263">
        <v>2</v>
      </c>
      <c r="N31" s="1277">
        <v>99</v>
      </c>
      <c r="O31" s="863">
        <v>1</v>
      </c>
      <c r="P31" s="1263">
        <v>2</v>
      </c>
      <c r="Q31" s="1277">
        <v>99</v>
      </c>
      <c r="R31" s="863">
        <v>1</v>
      </c>
      <c r="S31" s="1263">
        <v>2</v>
      </c>
      <c r="T31" s="1277">
        <v>99</v>
      </c>
      <c r="U31" s="863">
        <v>1</v>
      </c>
      <c r="V31" s="1263">
        <v>2</v>
      </c>
      <c r="W31" s="1277">
        <v>99</v>
      </c>
      <c r="X31" s="863">
        <v>1</v>
      </c>
      <c r="Y31" s="1263">
        <v>2</v>
      </c>
      <c r="Z31" s="1277">
        <v>99</v>
      </c>
      <c r="AA31" s="863">
        <v>1</v>
      </c>
      <c r="AB31" s="1263">
        <v>2</v>
      </c>
      <c r="AC31" s="1277">
        <v>99</v>
      </c>
      <c r="AD31" s="1263">
        <v>1</v>
      </c>
      <c r="AE31" s="1263">
        <v>2</v>
      </c>
      <c r="AF31" s="1277">
        <v>99</v>
      </c>
    </row>
    <row r="32" spans="1:32" s="859" customFormat="1">
      <c r="A32" s="1743" t="s">
        <v>58</v>
      </c>
      <c r="B32" s="1753" t="s">
        <v>588</v>
      </c>
      <c r="C32" s="863">
        <v>1</v>
      </c>
      <c r="D32" s="1263">
        <v>2</v>
      </c>
      <c r="E32" s="1277">
        <v>99</v>
      </c>
      <c r="F32" s="863">
        <v>1</v>
      </c>
      <c r="G32" s="1263">
        <v>2</v>
      </c>
      <c r="H32" s="1277">
        <v>99</v>
      </c>
      <c r="I32" s="863">
        <v>1</v>
      </c>
      <c r="J32" s="1263">
        <v>2</v>
      </c>
      <c r="K32" s="1277">
        <v>99</v>
      </c>
      <c r="L32" s="863">
        <v>1</v>
      </c>
      <c r="M32" s="1263">
        <v>2</v>
      </c>
      <c r="N32" s="1277">
        <v>99</v>
      </c>
      <c r="O32" s="863">
        <v>1</v>
      </c>
      <c r="P32" s="1263">
        <v>2</v>
      </c>
      <c r="Q32" s="1277">
        <v>99</v>
      </c>
      <c r="R32" s="863">
        <v>1</v>
      </c>
      <c r="S32" s="1263">
        <v>2</v>
      </c>
      <c r="T32" s="1277">
        <v>99</v>
      </c>
      <c r="U32" s="863">
        <v>1</v>
      </c>
      <c r="V32" s="1263">
        <v>2</v>
      </c>
      <c r="W32" s="1277">
        <v>99</v>
      </c>
      <c r="X32" s="863">
        <v>1</v>
      </c>
      <c r="Y32" s="1263">
        <v>2</v>
      </c>
      <c r="Z32" s="1277">
        <v>99</v>
      </c>
      <c r="AA32" s="863">
        <v>1</v>
      </c>
      <c r="AB32" s="1263">
        <v>2</v>
      </c>
      <c r="AC32" s="1277">
        <v>99</v>
      </c>
      <c r="AD32" s="1263">
        <v>1</v>
      </c>
      <c r="AE32" s="1263">
        <v>2</v>
      </c>
      <c r="AF32" s="1277">
        <v>99</v>
      </c>
    </row>
    <row r="33" spans="1:32" s="859" customFormat="1" ht="13.5" thickBot="1">
      <c r="A33" s="1744" t="s">
        <v>59</v>
      </c>
      <c r="B33" s="1752" t="s">
        <v>810</v>
      </c>
      <c r="C33" s="1281">
        <v>1</v>
      </c>
      <c r="D33" s="1282">
        <v>2</v>
      </c>
      <c r="E33" s="1283">
        <v>99</v>
      </c>
      <c r="F33" s="1281">
        <v>1</v>
      </c>
      <c r="G33" s="1282">
        <v>2</v>
      </c>
      <c r="H33" s="1283">
        <v>99</v>
      </c>
      <c r="I33" s="1281">
        <v>1</v>
      </c>
      <c r="J33" s="1282">
        <v>2</v>
      </c>
      <c r="K33" s="1283">
        <v>99</v>
      </c>
      <c r="L33" s="1281">
        <v>1</v>
      </c>
      <c r="M33" s="1282">
        <v>2</v>
      </c>
      <c r="N33" s="1283">
        <v>99</v>
      </c>
      <c r="O33" s="1281">
        <v>1</v>
      </c>
      <c r="P33" s="1282">
        <v>2</v>
      </c>
      <c r="Q33" s="1283">
        <v>99</v>
      </c>
      <c r="R33" s="1281">
        <v>1</v>
      </c>
      <c r="S33" s="1282">
        <v>2</v>
      </c>
      <c r="T33" s="1283">
        <v>99</v>
      </c>
      <c r="U33" s="1281">
        <v>1</v>
      </c>
      <c r="V33" s="1282">
        <v>2</v>
      </c>
      <c r="W33" s="1283">
        <v>99</v>
      </c>
      <c r="X33" s="1281">
        <v>1</v>
      </c>
      <c r="Y33" s="1282">
        <v>2</v>
      </c>
      <c r="Z33" s="1283">
        <v>99</v>
      </c>
      <c r="AA33" s="1281">
        <v>1</v>
      </c>
      <c r="AB33" s="1282">
        <v>2</v>
      </c>
      <c r="AC33" s="1283">
        <v>99</v>
      </c>
      <c r="AD33" s="1282">
        <v>1</v>
      </c>
      <c r="AE33" s="1282">
        <v>2</v>
      </c>
      <c r="AF33" s="1283">
        <v>99</v>
      </c>
    </row>
    <row r="34" spans="1:32" s="859" customFormat="1" ht="26.25" thickBot="1">
      <c r="A34" s="1748">
        <f>A29-0.001</f>
        <v>-4.2070000000000016</v>
      </c>
      <c r="B34" s="1284" t="s">
        <v>738</v>
      </c>
      <c r="C34" s="860" t="s">
        <v>274</v>
      </c>
      <c r="D34" s="1261" t="s">
        <v>110</v>
      </c>
      <c r="E34" s="1291" t="s">
        <v>746</v>
      </c>
      <c r="F34" s="860" t="s">
        <v>274</v>
      </c>
      <c r="G34" s="1261" t="s">
        <v>110</v>
      </c>
      <c r="H34" s="1291" t="s">
        <v>746</v>
      </c>
      <c r="I34" s="860" t="s">
        <v>274</v>
      </c>
      <c r="J34" s="1261" t="s">
        <v>110</v>
      </c>
      <c r="K34" s="1291" t="s">
        <v>746</v>
      </c>
      <c r="L34" s="860" t="s">
        <v>274</v>
      </c>
      <c r="M34" s="1261" t="s">
        <v>110</v>
      </c>
      <c r="N34" s="1291" t="s">
        <v>746</v>
      </c>
      <c r="O34" s="860" t="s">
        <v>274</v>
      </c>
      <c r="P34" s="1261" t="s">
        <v>110</v>
      </c>
      <c r="Q34" s="1291" t="s">
        <v>746</v>
      </c>
      <c r="R34" s="860" t="s">
        <v>274</v>
      </c>
      <c r="S34" s="1261" t="s">
        <v>110</v>
      </c>
      <c r="T34" s="1291" t="s">
        <v>746</v>
      </c>
      <c r="U34" s="860" t="s">
        <v>274</v>
      </c>
      <c r="V34" s="1261" t="s">
        <v>110</v>
      </c>
      <c r="W34" s="1291" t="s">
        <v>746</v>
      </c>
      <c r="X34" s="860" t="s">
        <v>274</v>
      </c>
      <c r="Y34" s="1261" t="s">
        <v>110</v>
      </c>
      <c r="Z34" s="1291" t="s">
        <v>746</v>
      </c>
      <c r="AA34" s="860" t="s">
        <v>274</v>
      </c>
      <c r="AB34" s="1261" t="s">
        <v>110</v>
      </c>
      <c r="AC34" s="1291" t="s">
        <v>746</v>
      </c>
      <c r="AD34" s="1261" t="s">
        <v>274</v>
      </c>
      <c r="AE34" s="1261" t="s">
        <v>110</v>
      </c>
      <c r="AF34" s="861" t="s">
        <v>746</v>
      </c>
    </row>
    <row r="35" spans="1:32" s="859" customFormat="1">
      <c r="A35" s="1780" t="s">
        <v>56</v>
      </c>
      <c r="B35" s="1750" t="s">
        <v>284</v>
      </c>
      <c r="C35" s="862">
        <v>1</v>
      </c>
      <c r="D35" s="1262">
        <v>2</v>
      </c>
      <c r="E35" s="1288">
        <v>99</v>
      </c>
      <c r="F35" s="862">
        <v>1</v>
      </c>
      <c r="G35" s="1262">
        <v>2</v>
      </c>
      <c r="H35" s="1288">
        <v>99</v>
      </c>
      <c r="I35" s="862">
        <v>1</v>
      </c>
      <c r="J35" s="1262">
        <v>2</v>
      </c>
      <c r="K35" s="1288">
        <v>99</v>
      </c>
      <c r="L35" s="862">
        <v>1</v>
      </c>
      <c r="M35" s="1262">
        <v>2</v>
      </c>
      <c r="N35" s="1288">
        <v>99</v>
      </c>
      <c r="O35" s="862">
        <v>1</v>
      </c>
      <c r="P35" s="1262">
        <v>2</v>
      </c>
      <c r="Q35" s="1288">
        <v>99</v>
      </c>
      <c r="R35" s="862">
        <v>1</v>
      </c>
      <c r="S35" s="1262">
        <v>2</v>
      </c>
      <c r="T35" s="1288">
        <v>99</v>
      </c>
      <c r="U35" s="862">
        <v>1</v>
      </c>
      <c r="V35" s="1262">
        <v>2</v>
      </c>
      <c r="W35" s="1288">
        <v>99</v>
      </c>
      <c r="X35" s="862">
        <v>1</v>
      </c>
      <c r="Y35" s="1262">
        <v>2</v>
      </c>
      <c r="Z35" s="1288">
        <v>99</v>
      </c>
      <c r="AA35" s="862">
        <v>1</v>
      </c>
      <c r="AB35" s="1262">
        <v>2</v>
      </c>
      <c r="AC35" s="1288">
        <v>99</v>
      </c>
      <c r="AD35" s="1262">
        <v>1</v>
      </c>
      <c r="AE35" s="1262">
        <v>2</v>
      </c>
      <c r="AF35" s="1781">
        <v>99</v>
      </c>
    </row>
    <row r="36" spans="1:32" s="859" customFormat="1">
      <c r="A36" s="1782" t="s">
        <v>57</v>
      </c>
      <c r="B36" s="1753" t="s">
        <v>285</v>
      </c>
      <c r="C36" s="863">
        <v>1</v>
      </c>
      <c r="D36" s="1263">
        <v>2</v>
      </c>
      <c r="E36" s="1277">
        <v>99</v>
      </c>
      <c r="F36" s="863">
        <v>1</v>
      </c>
      <c r="G36" s="1263">
        <v>2</v>
      </c>
      <c r="H36" s="1277">
        <v>99</v>
      </c>
      <c r="I36" s="863">
        <v>1</v>
      </c>
      <c r="J36" s="1263">
        <v>2</v>
      </c>
      <c r="K36" s="1277">
        <v>99</v>
      </c>
      <c r="L36" s="863">
        <v>1</v>
      </c>
      <c r="M36" s="1263">
        <v>2</v>
      </c>
      <c r="N36" s="1277">
        <v>99</v>
      </c>
      <c r="O36" s="863">
        <v>1</v>
      </c>
      <c r="P36" s="1263">
        <v>2</v>
      </c>
      <c r="Q36" s="1277">
        <v>99</v>
      </c>
      <c r="R36" s="863">
        <v>1</v>
      </c>
      <c r="S36" s="1263">
        <v>2</v>
      </c>
      <c r="T36" s="1277">
        <v>99</v>
      </c>
      <c r="U36" s="863">
        <v>1</v>
      </c>
      <c r="V36" s="1263">
        <v>2</v>
      </c>
      <c r="W36" s="1277">
        <v>99</v>
      </c>
      <c r="X36" s="863">
        <v>1</v>
      </c>
      <c r="Y36" s="1263">
        <v>2</v>
      </c>
      <c r="Z36" s="1277">
        <v>99</v>
      </c>
      <c r="AA36" s="863">
        <v>1</v>
      </c>
      <c r="AB36" s="1263">
        <v>2</v>
      </c>
      <c r="AC36" s="1277">
        <v>99</v>
      </c>
      <c r="AD36" s="1263">
        <v>1</v>
      </c>
      <c r="AE36" s="1263">
        <v>2</v>
      </c>
      <c r="AF36" s="1783">
        <v>99</v>
      </c>
    </row>
    <row r="37" spans="1:32" s="859" customFormat="1">
      <c r="A37" s="1782" t="s">
        <v>58</v>
      </c>
      <c r="B37" s="1753" t="s">
        <v>286</v>
      </c>
      <c r="C37" s="863">
        <v>1</v>
      </c>
      <c r="D37" s="1263">
        <v>2</v>
      </c>
      <c r="E37" s="1277">
        <v>99</v>
      </c>
      <c r="F37" s="863">
        <v>1</v>
      </c>
      <c r="G37" s="1263">
        <v>2</v>
      </c>
      <c r="H37" s="1277">
        <v>99</v>
      </c>
      <c r="I37" s="863">
        <v>1</v>
      </c>
      <c r="J37" s="1263">
        <v>2</v>
      </c>
      <c r="K37" s="1277">
        <v>99</v>
      </c>
      <c r="L37" s="863">
        <v>1</v>
      </c>
      <c r="M37" s="1263">
        <v>2</v>
      </c>
      <c r="N37" s="1277">
        <v>99</v>
      </c>
      <c r="O37" s="863">
        <v>1</v>
      </c>
      <c r="P37" s="1263">
        <v>2</v>
      </c>
      <c r="Q37" s="1277">
        <v>99</v>
      </c>
      <c r="R37" s="863">
        <v>1</v>
      </c>
      <c r="S37" s="1263">
        <v>2</v>
      </c>
      <c r="T37" s="1277">
        <v>99</v>
      </c>
      <c r="U37" s="863">
        <v>1</v>
      </c>
      <c r="V37" s="1263">
        <v>2</v>
      </c>
      <c r="W37" s="1277">
        <v>99</v>
      </c>
      <c r="X37" s="863">
        <v>1</v>
      </c>
      <c r="Y37" s="1263">
        <v>2</v>
      </c>
      <c r="Z37" s="1277">
        <v>99</v>
      </c>
      <c r="AA37" s="863">
        <v>1</v>
      </c>
      <c r="AB37" s="1263">
        <v>2</v>
      </c>
      <c r="AC37" s="1277">
        <v>99</v>
      </c>
      <c r="AD37" s="1263">
        <v>1</v>
      </c>
      <c r="AE37" s="1263">
        <v>2</v>
      </c>
      <c r="AF37" s="1783">
        <v>99</v>
      </c>
    </row>
    <row r="38" spans="1:32" s="859" customFormat="1" ht="13.5" thickBot="1">
      <c r="A38" s="1784" t="s">
        <v>59</v>
      </c>
      <c r="B38" s="1755" t="s">
        <v>287</v>
      </c>
      <c r="C38" s="1785">
        <v>1</v>
      </c>
      <c r="D38" s="1786">
        <v>2</v>
      </c>
      <c r="E38" s="1787">
        <v>99</v>
      </c>
      <c r="F38" s="1785">
        <v>1</v>
      </c>
      <c r="G38" s="1786">
        <v>2</v>
      </c>
      <c r="H38" s="1787">
        <v>99</v>
      </c>
      <c r="I38" s="1785">
        <v>1</v>
      </c>
      <c r="J38" s="1786">
        <v>2</v>
      </c>
      <c r="K38" s="1787">
        <v>99</v>
      </c>
      <c r="L38" s="1785">
        <v>1</v>
      </c>
      <c r="M38" s="1786">
        <v>2</v>
      </c>
      <c r="N38" s="1787">
        <v>99</v>
      </c>
      <c r="O38" s="1785">
        <v>1</v>
      </c>
      <c r="P38" s="1786">
        <v>2</v>
      </c>
      <c r="Q38" s="1787">
        <v>99</v>
      </c>
      <c r="R38" s="1785">
        <v>1</v>
      </c>
      <c r="S38" s="1786">
        <v>2</v>
      </c>
      <c r="T38" s="1787">
        <v>99</v>
      </c>
      <c r="U38" s="1785">
        <v>1</v>
      </c>
      <c r="V38" s="1786">
        <v>2</v>
      </c>
      <c r="W38" s="1787">
        <v>99</v>
      </c>
      <c r="X38" s="1785">
        <v>1</v>
      </c>
      <c r="Y38" s="1786">
        <v>2</v>
      </c>
      <c r="Z38" s="1787">
        <v>99</v>
      </c>
      <c r="AA38" s="1785">
        <v>1</v>
      </c>
      <c r="AB38" s="1786">
        <v>2</v>
      </c>
      <c r="AC38" s="1787">
        <v>99</v>
      </c>
      <c r="AD38" s="1786">
        <v>1</v>
      </c>
      <c r="AE38" s="1786">
        <v>2</v>
      </c>
      <c r="AF38" s="1788">
        <v>99</v>
      </c>
    </row>
    <row r="39" spans="1:32" s="859" customFormat="1">
      <c r="A39" s="1792"/>
      <c r="B39" s="1793"/>
      <c r="C39" s="1275"/>
      <c r="D39" s="1275"/>
      <c r="E39" s="1779"/>
      <c r="F39" s="1275"/>
      <c r="G39" s="1275"/>
      <c r="H39" s="1779"/>
      <c r="I39" s="1275"/>
      <c r="J39" s="1275"/>
      <c r="K39" s="1779"/>
      <c r="L39" s="1275"/>
      <c r="M39" s="1275"/>
      <c r="N39" s="1779"/>
      <c r="O39" s="1275"/>
      <c r="P39" s="1275"/>
      <c r="Q39" s="1779"/>
      <c r="R39" s="1275"/>
      <c r="S39" s="1275"/>
      <c r="T39" s="1779"/>
      <c r="U39" s="1275"/>
      <c r="V39" s="1275"/>
      <c r="W39" s="1779"/>
      <c r="X39" s="1275"/>
      <c r="Y39" s="1275"/>
      <c r="Z39" s="1779"/>
      <c r="AA39" s="1275"/>
      <c r="AB39" s="1275"/>
      <c r="AC39" s="1779"/>
      <c r="AD39" s="1275"/>
      <c r="AE39" s="1275"/>
      <c r="AF39" s="1779"/>
    </row>
    <row r="40" spans="1:32" s="859" customFormat="1"/>
    <row r="41" spans="1:32" s="859" customFormat="1"/>
    <row r="42" spans="1:32" s="859" customFormat="1"/>
    <row r="43" spans="1:32" s="859" customFormat="1"/>
    <row r="44" spans="1:32" s="859" customFormat="1"/>
    <row r="45" spans="1:32" s="859" customFormat="1" ht="13.5" thickBot="1"/>
    <row r="46" spans="1:32" s="859" customFormat="1" ht="26.25" thickBot="1">
      <c r="A46" s="1789"/>
      <c r="B46" s="1790" t="s">
        <v>955</v>
      </c>
      <c r="C46" s="1790"/>
      <c r="D46" s="1790"/>
      <c r="E46" s="1790"/>
      <c r="F46" s="1790"/>
      <c r="G46" s="1790"/>
      <c r="H46" s="1790"/>
      <c r="I46" s="1790"/>
      <c r="J46" s="1790"/>
      <c r="K46" s="1790"/>
      <c r="L46" s="1790"/>
      <c r="M46" s="1790"/>
      <c r="N46" s="1790"/>
      <c r="O46" s="1790"/>
      <c r="P46" s="1790"/>
      <c r="Q46" s="1790"/>
      <c r="R46" s="1790"/>
      <c r="S46" s="1790"/>
      <c r="T46" s="1790"/>
      <c r="U46" s="1790"/>
      <c r="V46" s="1790"/>
      <c r="W46" s="1790"/>
      <c r="X46" s="1800"/>
      <c r="Y46" s="1800"/>
      <c r="Z46" s="1800"/>
      <c r="AA46" s="1800"/>
      <c r="AB46" s="1800"/>
      <c r="AC46" s="1800"/>
      <c r="AD46" s="1800"/>
      <c r="AE46" s="1800"/>
      <c r="AF46" s="1791"/>
    </row>
    <row r="47" spans="1:32" s="859" customFormat="1" ht="13.5" thickBot="1">
      <c r="A47" s="1794">
        <f>A34-0.001</f>
        <v>-4.208000000000002</v>
      </c>
      <c r="B47" s="1795" t="s">
        <v>536</v>
      </c>
      <c r="C47" s="1796" t="s">
        <v>274</v>
      </c>
      <c r="D47" s="1797" t="s">
        <v>110</v>
      </c>
      <c r="E47" s="1798" t="s">
        <v>746</v>
      </c>
      <c r="F47" s="1796" t="s">
        <v>274</v>
      </c>
      <c r="G47" s="1797" t="s">
        <v>110</v>
      </c>
      <c r="H47" s="1798" t="s">
        <v>746</v>
      </c>
      <c r="I47" s="1796" t="s">
        <v>274</v>
      </c>
      <c r="J47" s="1797" t="s">
        <v>110</v>
      </c>
      <c r="K47" s="1798" t="s">
        <v>746</v>
      </c>
      <c r="L47" s="1796" t="s">
        <v>274</v>
      </c>
      <c r="M47" s="1797" t="s">
        <v>110</v>
      </c>
      <c r="N47" s="1798" t="s">
        <v>746</v>
      </c>
      <c r="O47" s="1796" t="s">
        <v>274</v>
      </c>
      <c r="P47" s="1797" t="s">
        <v>110</v>
      </c>
      <c r="Q47" s="1798" t="s">
        <v>746</v>
      </c>
      <c r="R47" s="1796" t="s">
        <v>274</v>
      </c>
      <c r="S47" s="1797" t="s">
        <v>110</v>
      </c>
      <c r="T47" s="1798" t="s">
        <v>746</v>
      </c>
      <c r="U47" s="1796" t="s">
        <v>274</v>
      </c>
      <c r="V47" s="1797" t="s">
        <v>110</v>
      </c>
      <c r="W47" s="1798" t="s">
        <v>746</v>
      </c>
      <c r="X47" s="1796" t="s">
        <v>274</v>
      </c>
      <c r="Y47" s="1797" t="s">
        <v>110</v>
      </c>
      <c r="Z47" s="1798" t="s">
        <v>746</v>
      </c>
      <c r="AA47" s="1796" t="s">
        <v>274</v>
      </c>
      <c r="AB47" s="1797" t="s">
        <v>110</v>
      </c>
      <c r="AC47" s="1798" t="s">
        <v>746</v>
      </c>
      <c r="AD47" s="1797" t="s">
        <v>274</v>
      </c>
      <c r="AE47" s="1797" t="s">
        <v>110</v>
      </c>
      <c r="AF47" s="1799" t="s">
        <v>746</v>
      </c>
    </row>
    <row r="48" spans="1:32" s="859" customFormat="1">
      <c r="A48" s="1742" t="s">
        <v>56</v>
      </c>
      <c r="B48" s="1750" t="s">
        <v>288</v>
      </c>
      <c r="C48" s="1266">
        <v>1</v>
      </c>
      <c r="D48" s="1278">
        <v>2</v>
      </c>
      <c r="E48" s="1279">
        <v>99</v>
      </c>
      <c r="F48" s="1266">
        <v>1</v>
      </c>
      <c r="G48" s="1278">
        <v>2</v>
      </c>
      <c r="H48" s="1279">
        <v>99</v>
      </c>
      <c r="I48" s="1266">
        <v>1</v>
      </c>
      <c r="J48" s="1278">
        <v>2</v>
      </c>
      <c r="K48" s="1279">
        <v>99</v>
      </c>
      <c r="L48" s="1266">
        <v>1</v>
      </c>
      <c r="M48" s="1278">
        <v>2</v>
      </c>
      <c r="N48" s="1279">
        <v>99</v>
      </c>
      <c r="O48" s="1266">
        <v>1</v>
      </c>
      <c r="P48" s="1278">
        <v>2</v>
      </c>
      <c r="Q48" s="1279">
        <v>99</v>
      </c>
      <c r="R48" s="1266">
        <v>1</v>
      </c>
      <c r="S48" s="1278">
        <v>2</v>
      </c>
      <c r="T48" s="1279">
        <v>99</v>
      </c>
      <c r="U48" s="1266">
        <v>1</v>
      </c>
      <c r="V48" s="1278">
        <v>2</v>
      </c>
      <c r="W48" s="1279">
        <v>99</v>
      </c>
      <c r="X48" s="1266">
        <v>1</v>
      </c>
      <c r="Y48" s="1278">
        <v>2</v>
      </c>
      <c r="Z48" s="1279">
        <v>99</v>
      </c>
      <c r="AA48" s="1266">
        <v>1</v>
      </c>
      <c r="AB48" s="1278">
        <v>2</v>
      </c>
      <c r="AC48" s="1279">
        <v>99</v>
      </c>
      <c r="AD48" s="1278">
        <v>1</v>
      </c>
      <c r="AE48" s="1278">
        <v>2</v>
      </c>
      <c r="AF48" s="1279">
        <v>99</v>
      </c>
    </row>
    <row r="49" spans="1:32" s="859" customFormat="1">
      <c r="A49" s="1743" t="s">
        <v>57</v>
      </c>
      <c r="B49" s="1753" t="s">
        <v>289</v>
      </c>
      <c r="C49" s="863">
        <v>1</v>
      </c>
      <c r="D49" s="1263">
        <v>2</v>
      </c>
      <c r="E49" s="1277">
        <v>99</v>
      </c>
      <c r="F49" s="863">
        <v>1</v>
      </c>
      <c r="G49" s="1263">
        <v>2</v>
      </c>
      <c r="H49" s="1277">
        <v>99</v>
      </c>
      <c r="I49" s="863">
        <v>1</v>
      </c>
      <c r="J49" s="1263">
        <v>2</v>
      </c>
      <c r="K49" s="1277">
        <v>99</v>
      </c>
      <c r="L49" s="863">
        <v>1</v>
      </c>
      <c r="M49" s="1263">
        <v>2</v>
      </c>
      <c r="N49" s="1277">
        <v>99</v>
      </c>
      <c r="O49" s="863">
        <v>1</v>
      </c>
      <c r="P49" s="1263">
        <v>2</v>
      </c>
      <c r="Q49" s="1277">
        <v>99</v>
      </c>
      <c r="R49" s="863">
        <v>1</v>
      </c>
      <c r="S49" s="1263">
        <v>2</v>
      </c>
      <c r="T49" s="1277">
        <v>99</v>
      </c>
      <c r="U49" s="863">
        <v>1</v>
      </c>
      <c r="V49" s="1263">
        <v>2</v>
      </c>
      <c r="W49" s="1277">
        <v>99</v>
      </c>
      <c r="X49" s="863">
        <v>1</v>
      </c>
      <c r="Y49" s="1263">
        <v>2</v>
      </c>
      <c r="Z49" s="1277">
        <v>99</v>
      </c>
      <c r="AA49" s="863">
        <v>1</v>
      </c>
      <c r="AB49" s="1263">
        <v>2</v>
      </c>
      <c r="AC49" s="1277">
        <v>99</v>
      </c>
      <c r="AD49" s="1263">
        <v>1</v>
      </c>
      <c r="AE49" s="1263">
        <v>2</v>
      </c>
      <c r="AF49" s="1277">
        <v>99</v>
      </c>
    </row>
    <row r="50" spans="1:32" s="859" customFormat="1">
      <c r="A50" s="1743" t="s">
        <v>58</v>
      </c>
      <c r="B50" s="1753" t="s">
        <v>290</v>
      </c>
      <c r="C50" s="863">
        <v>1</v>
      </c>
      <c r="D50" s="1263">
        <v>2</v>
      </c>
      <c r="E50" s="1277">
        <v>99</v>
      </c>
      <c r="F50" s="863">
        <v>1</v>
      </c>
      <c r="G50" s="1263">
        <v>2</v>
      </c>
      <c r="H50" s="1277">
        <v>99</v>
      </c>
      <c r="I50" s="863">
        <v>1</v>
      </c>
      <c r="J50" s="1263">
        <v>2</v>
      </c>
      <c r="K50" s="1277">
        <v>99</v>
      </c>
      <c r="L50" s="863">
        <v>1</v>
      </c>
      <c r="M50" s="1263">
        <v>2</v>
      </c>
      <c r="N50" s="1277">
        <v>99</v>
      </c>
      <c r="O50" s="863">
        <v>1</v>
      </c>
      <c r="P50" s="1263">
        <v>2</v>
      </c>
      <c r="Q50" s="1277">
        <v>99</v>
      </c>
      <c r="R50" s="863">
        <v>1</v>
      </c>
      <c r="S50" s="1263">
        <v>2</v>
      </c>
      <c r="T50" s="1277">
        <v>99</v>
      </c>
      <c r="U50" s="863">
        <v>1</v>
      </c>
      <c r="V50" s="1263">
        <v>2</v>
      </c>
      <c r="W50" s="1277">
        <v>99</v>
      </c>
      <c r="X50" s="863">
        <v>1</v>
      </c>
      <c r="Y50" s="1263">
        <v>2</v>
      </c>
      <c r="Z50" s="1277">
        <v>99</v>
      </c>
      <c r="AA50" s="863">
        <v>1</v>
      </c>
      <c r="AB50" s="1263">
        <v>2</v>
      </c>
      <c r="AC50" s="1277">
        <v>99</v>
      </c>
      <c r="AD50" s="1263">
        <v>1</v>
      </c>
      <c r="AE50" s="1263">
        <v>2</v>
      </c>
      <c r="AF50" s="1277">
        <v>99</v>
      </c>
    </row>
    <row r="51" spans="1:32" s="859" customFormat="1">
      <c r="A51" s="1743" t="s">
        <v>59</v>
      </c>
      <c r="B51" s="1753" t="s">
        <v>291</v>
      </c>
      <c r="C51" s="1281">
        <v>1</v>
      </c>
      <c r="D51" s="1282">
        <v>2</v>
      </c>
      <c r="E51" s="1283">
        <v>99</v>
      </c>
      <c r="F51" s="1281">
        <v>1</v>
      </c>
      <c r="G51" s="1282">
        <v>2</v>
      </c>
      <c r="H51" s="1283">
        <v>99</v>
      </c>
      <c r="I51" s="1281">
        <v>1</v>
      </c>
      <c r="J51" s="1282">
        <v>2</v>
      </c>
      <c r="K51" s="1283">
        <v>99</v>
      </c>
      <c r="L51" s="1281">
        <v>1</v>
      </c>
      <c r="M51" s="1282">
        <v>2</v>
      </c>
      <c r="N51" s="1283">
        <v>99</v>
      </c>
      <c r="O51" s="1281">
        <v>1</v>
      </c>
      <c r="P51" s="1282">
        <v>2</v>
      </c>
      <c r="Q51" s="1283">
        <v>99</v>
      </c>
      <c r="R51" s="1281">
        <v>1</v>
      </c>
      <c r="S51" s="1282">
        <v>2</v>
      </c>
      <c r="T51" s="1283">
        <v>99</v>
      </c>
      <c r="U51" s="1281">
        <v>1</v>
      </c>
      <c r="V51" s="1282">
        <v>2</v>
      </c>
      <c r="W51" s="1283">
        <v>99</v>
      </c>
      <c r="X51" s="1281">
        <v>1</v>
      </c>
      <c r="Y51" s="1282">
        <v>2</v>
      </c>
      <c r="Z51" s="1283">
        <v>99</v>
      </c>
      <c r="AA51" s="1281">
        <v>1</v>
      </c>
      <c r="AB51" s="1282">
        <v>2</v>
      </c>
      <c r="AC51" s="1283">
        <v>99</v>
      </c>
      <c r="AD51" s="1282">
        <v>1</v>
      </c>
      <c r="AE51" s="1282">
        <v>2</v>
      </c>
      <c r="AF51" s="1283">
        <v>99</v>
      </c>
    </row>
    <row r="52" spans="1:32" s="859" customFormat="1" ht="13.5" thickBot="1">
      <c r="A52" s="1744" t="s">
        <v>60</v>
      </c>
      <c r="B52" s="1755" t="s">
        <v>292</v>
      </c>
      <c r="C52" s="1276">
        <v>1</v>
      </c>
      <c r="D52" s="1275">
        <v>2</v>
      </c>
      <c r="E52" s="1267">
        <v>99</v>
      </c>
      <c r="F52" s="1276">
        <v>1</v>
      </c>
      <c r="G52" s="1275">
        <v>2</v>
      </c>
      <c r="H52" s="1267">
        <v>99</v>
      </c>
      <c r="I52" s="1276">
        <v>1</v>
      </c>
      <c r="J52" s="1275">
        <v>2</v>
      </c>
      <c r="K52" s="1267">
        <v>99</v>
      </c>
      <c r="L52" s="1276">
        <v>1</v>
      </c>
      <c r="M52" s="1275">
        <v>2</v>
      </c>
      <c r="N52" s="1267">
        <v>99</v>
      </c>
      <c r="O52" s="1276">
        <v>1</v>
      </c>
      <c r="P52" s="1275">
        <v>2</v>
      </c>
      <c r="Q52" s="1267">
        <v>99</v>
      </c>
      <c r="R52" s="1276">
        <v>1</v>
      </c>
      <c r="S52" s="1275">
        <v>2</v>
      </c>
      <c r="T52" s="1267">
        <v>99</v>
      </c>
      <c r="U52" s="1276">
        <v>1</v>
      </c>
      <c r="V52" s="1275">
        <v>2</v>
      </c>
      <c r="W52" s="1267">
        <v>99</v>
      </c>
      <c r="X52" s="1276">
        <v>1</v>
      </c>
      <c r="Y52" s="1275">
        <v>2</v>
      </c>
      <c r="Z52" s="1267">
        <v>99</v>
      </c>
      <c r="AA52" s="1276">
        <v>1</v>
      </c>
      <c r="AB52" s="1275">
        <v>2</v>
      </c>
      <c r="AC52" s="1267">
        <v>99</v>
      </c>
      <c r="AD52" s="1275">
        <v>1</v>
      </c>
      <c r="AE52" s="1275">
        <v>2</v>
      </c>
      <c r="AF52" s="1267">
        <v>99</v>
      </c>
    </row>
    <row r="53" spans="1:32" s="859" customFormat="1" ht="27" customHeight="1" thickBot="1">
      <c r="A53" s="1748">
        <f>A47-0.001</f>
        <v>-4.2090000000000023</v>
      </c>
      <c r="B53" s="1777" t="s">
        <v>811</v>
      </c>
      <c r="C53" s="860" t="s">
        <v>274</v>
      </c>
      <c r="D53" s="1261" t="s">
        <v>110</v>
      </c>
      <c r="E53" s="1291" t="s">
        <v>746</v>
      </c>
      <c r="F53" s="860" t="s">
        <v>274</v>
      </c>
      <c r="G53" s="1261" t="s">
        <v>110</v>
      </c>
      <c r="H53" s="1291" t="s">
        <v>746</v>
      </c>
      <c r="I53" s="860" t="s">
        <v>274</v>
      </c>
      <c r="J53" s="1261" t="s">
        <v>110</v>
      </c>
      <c r="K53" s="1291" t="s">
        <v>746</v>
      </c>
      <c r="L53" s="860" t="s">
        <v>274</v>
      </c>
      <c r="M53" s="1261" t="s">
        <v>110</v>
      </c>
      <c r="N53" s="1291" t="s">
        <v>746</v>
      </c>
      <c r="O53" s="860" t="s">
        <v>274</v>
      </c>
      <c r="P53" s="1261" t="s">
        <v>110</v>
      </c>
      <c r="Q53" s="1291" t="s">
        <v>746</v>
      </c>
      <c r="R53" s="860" t="s">
        <v>274</v>
      </c>
      <c r="S53" s="1261" t="s">
        <v>110</v>
      </c>
      <c r="T53" s="1291" t="s">
        <v>746</v>
      </c>
      <c r="U53" s="860" t="s">
        <v>274</v>
      </c>
      <c r="V53" s="1261" t="s">
        <v>110</v>
      </c>
      <c r="W53" s="1291" t="s">
        <v>746</v>
      </c>
      <c r="X53" s="860" t="s">
        <v>274</v>
      </c>
      <c r="Y53" s="1261" t="s">
        <v>110</v>
      </c>
      <c r="Z53" s="1291" t="s">
        <v>746</v>
      </c>
      <c r="AA53" s="860" t="s">
        <v>274</v>
      </c>
      <c r="AB53" s="1261" t="s">
        <v>110</v>
      </c>
      <c r="AC53" s="1291" t="s">
        <v>746</v>
      </c>
      <c r="AD53" s="1261" t="s">
        <v>274</v>
      </c>
      <c r="AE53" s="1261" t="s">
        <v>110</v>
      </c>
      <c r="AF53" s="861" t="s">
        <v>746</v>
      </c>
    </row>
    <row r="54" spans="1:32" s="859" customFormat="1">
      <c r="A54" s="1742" t="s">
        <v>56</v>
      </c>
      <c r="B54" s="1750" t="s">
        <v>589</v>
      </c>
      <c r="C54" s="1266">
        <v>1</v>
      </c>
      <c r="D54" s="1278">
        <v>2</v>
      </c>
      <c r="E54" s="1279">
        <v>99</v>
      </c>
      <c r="F54" s="1266">
        <v>1</v>
      </c>
      <c r="G54" s="1278">
        <v>2</v>
      </c>
      <c r="H54" s="1279">
        <v>99</v>
      </c>
      <c r="I54" s="1266">
        <v>1</v>
      </c>
      <c r="J54" s="1278">
        <v>2</v>
      </c>
      <c r="K54" s="1279">
        <v>99</v>
      </c>
      <c r="L54" s="1266">
        <v>1</v>
      </c>
      <c r="M54" s="1278">
        <v>2</v>
      </c>
      <c r="N54" s="1279">
        <v>99</v>
      </c>
      <c r="O54" s="1266">
        <v>1</v>
      </c>
      <c r="P54" s="1278">
        <v>2</v>
      </c>
      <c r="Q54" s="1279">
        <v>99</v>
      </c>
      <c r="R54" s="1266">
        <v>1</v>
      </c>
      <c r="S54" s="1278">
        <v>2</v>
      </c>
      <c r="T54" s="1279">
        <v>99</v>
      </c>
      <c r="U54" s="1266">
        <v>1</v>
      </c>
      <c r="V54" s="1278">
        <v>2</v>
      </c>
      <c r="W54" s="1279">
        <v>99</v>
      </c>
      <c r="X54" s="1266">
        <v>1</v>
      </c>
      <c r="Y54" s="1278">
        <v>2</v>
      </c>
      <c r="Z54" s="1279">
        <v>99</v>
      </c>
      <c r="AA54" s="1266">
        <v>1</v>
      </c>
      <c r="AB54" s="1278">
        <v>2</v>
      </c>
      <c r="AC54" s="1279">
        <v>99</v>
      </c>
      <c r="AD54" s="1278">
        <v>1</v>
      </c>
      <c r="AE54" s="1278">
        <v>2</v>
      </c>
      <c r="AF54" s="1279">
        <v>99</v>
      </c>
    </row>
    <row r="55" spans="1:32" s="859" customFormat="1">
      <c r="A55" s="1743" t="s">
        <v>57</v>
      </c>
      <c r="B55" s="1753" t="s">
        <v>293</v>
      </c>
      <c r="C55" s="863">
        <v>1</v>
      </c>
      <c r="D55" s="1263">
        <v>2</v>
      </c>
      <c r="E55" s="1277">
        <v>99</v>
      </c>
      <c r="F55" s="863">
        <v>1</v>
      </c>
      <c r="G55" s="1263">
        <v>2</v>
      </c>
      <c r="H55" s="1277">
        <v>99</v>
      </c>
      <c r="I55" s="863">
        <v>1</v>
      </c>
      <c r="J55" s="1263">
        <v>2</v>
      </c>
      <c r="K55" s="1277">
        <v>99</v>
      </c>
      <c r="L55" s="863">
        <v>1</v>
      </c>
      <c r="M55" s="1263">
        <v>2</v>
      </c>
      <c r="N55" s="1277">
        <v>99</v>
      </c>
      <c r="O55" s="863">
        <v>1</v>
      </c>
      <c r="P55" s="1263">
        <v>2</v>
      </c>
      <c r="Q55" s="1277">
        <v>99</v>
      </c>
      <c r="R55" s="863">
        <v>1</v>
      </c>
      <c r="S55" s="1263">
        <v>2</v>
      </c>
      <c r="T55" s="1277">
        <v>99</v>
      </c>
      <c r="U55" s="863">
        <v>1</v>
      </c>
      <c r="V55" s="1263">
        <v>2</v>
      </c>
      <c r="W55" s="1277">
        <v>99</v>
      </c>
      <c r="X55" s="863">
        <v>1</v>
      </c>
      <c r="Y55" s="1263">
        <v>2</v>
      </c>
      <c r="Z55" s="1277">
        <v>99</v>
      </c>
      <c r="AA55" s="863">
        <v>1</v>
      </c>
      <c r="AB55" s="1263">
        <v>2</v>
      </c>
      <c r="AC55" s="1277">
        <v>99</v>
      </c>
      <c r="AD55" s="1263">
        <v>1</v>
      </c>
      <c r="AE55" s="1263">
        <v>2</v>
      </c>
      <c r="AF55" s="1277">
        <v>99</v>
      </c>
    </row>
    <row r="56" spans="1:32" s="859" customFormat="1">
      <c r="A56" s="1743" t="s">
        <v>58</v>
      </c>
      <c r="B56" s="1754" t="s">
        <v>812</v>
      </c>
      <c r="C56" s="863">
        <v>1</v>
      </c>
      <c r="D56" s="1263">
        <v>2</v>
      </c>
      <c r="E56" s="1277">
        <v>99</v>
      </c>
      <c r="F56" s="863">
        <v>1</v>
      </c>
      <c r="G56" s="1263">
        <v>2</v>
      </c>
      <c r="H56" s="1277">
        <v>99</v>
      </c>
      <c r="I56" s="863">
        <v>1</v>
      </c>
      <c r="J56" s="1263">
        <v>2</v>
      </c>
      <c r="K56" s="1277">
        <v>99</v>
      </c>
      <c r="L56" s="863">
        <v>1</v>
      </c>
      <c r="M56" s="1263">
        <v>2</v>
      </c>
      <c r="N56" s="1277">
        <v>99</v>
      </c>
      <c r="O56" s="863">
        <v>1</v>
      </c>
      <c r="P56" s="1263">
        <v>2</v>
      </c>
      <c r="Q56" s="1277">
        <v>99</v>
      </c>
      <c r="R56" s="863">
        <v>1</v>
      </c>
      <c r="S56" s="1263">
        <v>2</v>
      </c>
      <c r="T56" s="1277">
        <v>99</v>
      </c>
      <c r="U56" s="863">
        <v>1</v>
      </c>
      <c r="V56" s="1263">
        <v>2</v>
      </c>
      <c r="W56" s="1277">
        <v>99</v>
      </c>
      <c r="X56" s="863">
        <v>1</v>
      </c>
      <c r="Y56" s="1263">
        <v>2</v>
      </c>
      <c r="Z56" s="1277">
        <v>99</v>
      </c>
      <c r="AA56" s="863">
        <v>1</v>
      </c>
      <c r="AB56" s="1263">
        <v>2</v>
      </c>
      <c r="AC56" s="1277">
        <v>99</v>
      </c>
      <c r="AD56" s="1263">
        <v>1</v>
      </c>
      <c r="AE56" s="1263">
        <v>2</v>
      </c>
      <c r="AF56" s="1277">
        <v>99</v>
      </c>
    </row>
    <row r="57" spans="1:32" s="859" customFormat="1" ht="13.5" thickBot="1">
      <c r="A57" s="1744" t="s">
        <v>59</v>
      </c>
      <c r="B57" s="1752" t="s">
        <v>813</v>
      </c>
      <c r="C57" s="1281">
        <v>1</v>
      </c>
      <c r="D57" s="1282">
        <v>2</v>
      </c>
      <c r="E57" s="1283">
        <v>99</v>
      </c>
      <c r="F57" s="1281">
        <v>1</v>
      </c>
      <c r="G57" s="1282">
        <v>2</v>
      </c>
      <c r="H57" s="1283">
        <v>99</v>
      </c>
      <c r="I57" s="1281">
        <v>1</v>
      </c>
      <c r="J57" s="1282">
        <v>2</v>
      </c>
      <c r="K57" s="1283">
        <v>99</v>
      </c>
      <c r="L57" s="1281">
        <v>1</v>
      </c>
      <c r="M57" s="1282">
        <v>2</v>
      </c>
      <c r="N57" s="1283">
        <v>99</v>
      </c>
      <c r="O57" s="1281">
        <v>1</v>
      </c>
      <c r="P57" s="1282">
        <v>2</v>
      </c>
      <c r="Q57" s="1283">
        <v>99</v>
      </c>
      <c r="R57" s="1281">
        <v>1</v>
      </c>
      <c r="S57" s="1282">
        <v>2</v>
      </c>
      <c r="T57" s="1283">
        <v>99</v>
      </c>
      <c r="U57" s="1281">
        <v>1</v>
      </c>
      <c r="V57" s="1282">
        <v>2</v>
      </c>
      <c r="W57" s="1283">
        <v>99</v>
      </c>
      <c r="X57" s="1281">
        <v>1</v>
      </c>
      <c r="Y57" s="1282">
        <v>2</v>
      </c>
      <c r="Z57" s="1283">
        <v>99</v>
      </c>
      <c r="AA57" s="1281">
        <v>1</v>
      </c>
      <c r="AB57" s="1282">
        <v>2</v>
      </c>
      <c r="AC57" s="1283">
        <v>99</v>
      </c>
      <c r="AD57" s="1282">
        <v>1</v>
      </c>
      <c r="AE57" s="1282">
        <v>2</v>
      </c>
      <c r="AF57" s="1283">
        <v>99</v>
      </c>
    </row>
    <row r="58" spans="1:32" s="859" customFormat="1" ht="13.5" thickBot="1">
      <c r="A58" s="1748">
        <f>A53-0.001</f>
        <v>-4.2100000000000026</v>
      </c>
      <c r="B58" s="1504" t="s">
        <v>814</v>
      </c>
      <c r="C58" s="860" t="s">
        <v>274</v>
      </c>
      <c r="D58" s="1261" t="s">
        <v>110</v>
      </c>
      <c r="E58" s="1291" t="s">
        <v>746</v>
      </c>
      <c r="F58" s="860" t="s">
        <v>274</v>
      </c>
      <c r="G58" s="1261" t="s">
        <v>110</v>
      </c>
      <c r="H58" s="1291" t="s">
        <v>746</v>
      </c>
      <c r="I58" s="860" t="s">
        <v>274</v>
      </c>
      <c r="J58" s="1261" t="s">
        <v>110</v>
      </c>
      <c r="K58" s="1291" t="s">
        <v>746</v>
      </c>
      <c r="L58" s="860" t="s">
        <v>274</v>
      </c>
      <c r="M58" s="1261" t="s">
        <v>110</v>
      </c>
      <c r="N58" s="1291" t="s">
        <v>746</v>
      </c>
      <c r="O58" s="860" t="s">
        <v>274</v>
      </c>
      <c r="P58" s="1261" t="s">
        <v>110</v>
      </c>
      <c r="Q58" s="1291" t="s">
        <v>746</v>
      </c>
      <c r="R58" s="860" t="s">
        <v>274</v>
      </c>
      <c r="S58" s="1261" t="s">
        <v>110</v>
      </c>
      <c r="T58" s="1291" t="s">
        <v>746</v>
      </c>
      <c r="U58" s="860" t="s">
        <v>274</v>
      </c>
      <c r="V58" s="1261" t="s">
        <v>110</v>
      </c>
      <c r="W58" s="1291" t="s">
        <v>746</v>
      </c>
      <c r="X58" s="860" t="s">
        <v>274</v>
      </c>
      <c r="Y58" s="1261" t="s">
        <v>110</v>
      </c>
      <c r="Z58" s="1291" t="s">
        <v>746</v>
      </c>
      <c r="AA58" s="860" t="s">
        <v>274</v>
      </c>
      <c r="AB58" s="1261" t="s">
        <v>110</v>
      </c>
      <c r="AC58" s="1291" t="s">
        <v>746</v>
      </c>
      <c r="AD58" s="1261" t="s">
        <v>274</v>
      </c>
      <c r="AE58" s="1261" t="s">
        <v>110</v>
      </c>
      <c r="AF58" s="861" t="s">
        <v>746</v>
      </c>
    </row>
    <row r="59" spans="1:32" s="859" customFormat="1">
      <c r="A59" s="1742" t="s">
        <v>56</v>
      </c>
      <c r="B59" s="1756" t="s">
        <v>815</v>
      </c>
      <c r="C59" s="1266">
        <v>1</v>
      </c>
      <c r="D59" s="1278">
        <v>2</v>
      </c>
      <c r="E59" s="1279">
        <v>99</v>
      </c>
      <c r="F59" s="1266">
        <v>1</v>
      </c>
      <c r="G59" s="1278">
        <v>2</v>
      </c>
      <c r="H59" s="1279">
        <v>99</v>
      </c>
      <c r="I59" s="1266">
        <v>1</v>
      </c>
      <c r="J59" s="1278">
        <v>2</v>
      </c>
      <c r="K59" s="1279">
        <v>99</v>
      </c>
      <c r="L59" s="1266">
        <v>1</v>
      </c>
      <c r="M59" s="1278">
        <v>2</v>
      </c>
      <c r="N59" s="1279">
        <v>99</v>
      </c>
      <c r="O59" s="1266">
        <v>1</v>
      </c>
      <c r="P59" s="1278">
        <v>2</v>
      </c>
      <c r="Q59" s="1279">
        <v>99</v>
      </c>
      <c r="R59" s="1266">
        <v>1</v>
      </c>
      <c r="S59" s="1278">
        <v>2</v>
      </c>
      <c r="T59" s="1279">
        <v>99</v>
      </c>
      <c r="U59" s="1266">
        <v>1</v>
      </c>
      <c r="V59" s="1278">
        <v>2</v>
      </c>
      <c r="W59" s="1279">
        <v>99</v>
      </c>
      <c r="X59" s="1266">
        <v>1</v>
      </c>
      <c r="Y59" s="1278">
        <v>2</v>
      </c>
      <c r="Z59" s="1279">
        <v>99</v>
      </c>
      <c r="AA59" s="1266">
        <v>1</v>
      </c>
      <c r="AB59" s="1278">
        <v>2</v>
      </c>
      <c r="AC59" s="1279">
        <v>99</v>
      </c>
      <c r="AD59" s="1278">
        <v>1</v>
      </c>
      <c r="AE59" s="1278">
        <v>2</v>
      </c>
      <c r="AF59" s="1279">
        <v>99</v>
      </c>
    </row>
    <row r="60" spans="1:32" s="859" customFormat="1">
      <c r="A60" s="1743" t="s">
        <v>57</v>
      </c>
      <c r="B60" s="1757" t="s">
        <v>590</v>
      </c>
      <c r="C60" s="863">
        <v>1</v>
      </c>
      <c r="D60" s="1263">
        <v>2</v>
      </c>
      <c r="E60" s="1277">
        <v>99</v>
      </c>
      <c r="F60" s="863">
        <v>1</v>
      </c>
      <c r="G60" s="1263">
        <v>2</v>
      </c>
      <c r="H60" s="1277">
        <v>99</v>
      </c>
      <c r="I60" s="863">
        <v>1</v>
      </c>
      <c r="J60" s="1263">
        <v>2</v>
      </c>
      <c r="K60" s="1277">
        <v>99</v>
      </c>
      <c r="L60" s="863">
        <v>1</v>
      </c>
      <c r="M60" s="1263">
        <v>2</v>
      </c>
      <c r="N60" s="1277">
        <v>99</v>
      </c>
      <c r="O60" s="863">
        <v>1</v>
      </c>
      <c r="P60" s="1263">
        <v>2</v>
      </c>
      <c r="Q60" s="1277">
        <v>99</v>
      </c>
      <c r="R60" s="863">
        <v>1</v>
      </c>
      <c r="S60" s="1263">
        <v>2</v>
      </c>
      <c r="T60" s="1277">
        <v>99</v>
      </c>
      <c r="U60" s="863">
        <v>1</v>
      </c>
      <c r="V60" s="1263">
        <v>2</v>
      </c>
      <c r="W60" s="1277">
        <v>99</v>
      </c>
      <c r="X60" s="863">
        <v>1</v>
      </c>
      <c r="Y60" s="1263">
        <v>2</v>
      </c>
      <c r="Z60" s="1277">
        <v>99</v>
      </c>
      <c r="AA60" s="863">
        <v>1</v>
      </c>
      <c r="AB60" s="1263">
        <v>2</v>
      </c>
      <c r="AC60" s="1277">
        <v>99</v>
      </c>
      <c r="AD60" s="1263">
        <v>1</v>
      </c>
      <c r="AE60" s="1263">
        <v>2</v>
      </c>
      <c r="AF60" s="1277">
        <v>99</v>
      </c>
    </row>
    <row r="61" spans="1:32" s="859" customFormat="1">
      <c r="A61" s="1743" t="s">
        <v>58</v>
      </c>
      <c r="B61" s="1757" t="s">
        <v>294</v>
      </c>
      <c r="C61" s="863">
        <v>1</v>
      </c>
      <c r="D61" s="1263">
        <v>2</v>
      </c>
      <c r="E61" s="1277">
        <v>99</v>
      </c>
      <c r="F61" s="863">
        <v>1</v>
      </c>
      <c r="G61" s="1263">
        <v>2</v>
      </c>
      <c r="H61" s="1277">
        <v>99</v>
      </c>
      <c r="I61" s="863">
        <v>1</v>
      </c>
      <c r="J61" s="1263">
        <v>2</v>
      </c>
      <c r="K61" s="1277">
        <v>99</v>
      </c>
      <c r="L61" s="863">
        <v>1</v>
      </c>
      <c r="M61" s="1263">
        <v>2</v>
      </c>
      <c r="N61" s="1277">
        <v>99</v>
      </c>
      <c r="O61" s="863">
        <v>1</v>
      </c>
      <c r="P61" s="1263">
        <v>2</v>
      </c>
      <c r="Q61" s="1277">
        <v>99</v>
      </c>
      <c r="R61" s="863">
        <v>1</v>
      </c>
      <c r="S61" s="1263">
        <v>2</v>
      </c>
      <c r="T61" s="1277">
        <v>99</v>
      </c>
      <c r="U61" s="863">
        <v>1</v>
      </c>
      <c r="V61" s="1263">
        <v>2</v>
      </c>
      <c r="W61" s="1277">
        <v>99</v>
      </c>
      <c r="X61" s="863">
        <v>1</v>
      </c>
      <c r="Y61" s="1263">
        <v>2</v>
      </c>
      <c r="Z61" s="1277">
        <v>99</v>
      </c>
      <c r="AA61" s="863">
        <v>1</v>
      </c>
      <c r="AB61" s="1263">
        <v>2</v>
      </c>
      <c r="AC61" s="1277">
        <v>99</v>
      </c>
      <c r="AD61" s="1263">
        <v>1</v>
      </c>
      <c r="AE61" s="1263">
        <v>2</v>
      </c>
      <c r="AF61" s="1277">
        <v>99</v>
      </c>
    </row>
    <row r="62" spans="1:32" s="859" customFormat="1" ht="13.5" thickBot="1">
      <c r="A62" s="1744" t="s">
        <v>59</v>
      </c>
      <c r="B62" s="1758" t="s">
        <v>295</v>
      </c>
      <c r="C62" s="1281">
        <v>1</v>
      </c>
      <c r="D62" s="1282">
        <v>2</v>
      </c>
      <c r="E62" s="1283">
        <v>99</v>
      </c>
      <c r="F62" s="1281">
        <v>1</v>
      </c>
      <c r="G62" s="1282">
        <v>2</v>
      </c>
      <c r="H62" s="1283">
        <v>99</v>
      </c>
      <c r="I62" s="1281">
        <v>1</v>
      </c>
      <c r="J62" s="1282">
        <v>2</v>
      </c>
      <c r="K62" s="1283">
        <v>99</v>
      </c>
      <c r="L62" s="1281">
        <v>1</v>
      </c>
      <c r="M62" s="1282">
        <v>2</v>
      </c>
      <c r="N62" s="1283">
        <v>99</v>
      </c>
      <c r="O62" s="1281">
        <v>1</v>
      </c>
      <c r="P62" s="1282">
        <v>2</v>
      </c>
      <c r="Q62" s="1283">
        <v>99</v>
      </c>
      <c r="R62" s="1281">
        <v>1</v>
      </c>
      <c r="S62" s="1282">
        <v>2</v>
      </c>
      <c r="T62" s="1283">
        <v>99</v>
      </c>
      <c r="U62" s="1281">
        <v>1</v>
      </c>
      <c r="V62" s="1282">
        <v>2</v>
      </c>
      <c r="W62" s="1283">
        <v>99</v>
      </c>
      <c r="X62" s="1281">
        <v>1</v>
      </c>
      <c r="Y62" s="1282">
        <v>2</v>
      </c>
      <c r="Z62" s="1283">
        <v>99</v>
      </c>
      <c r="AA62" s="1281">
        <v>1</v>
      </c>
      <c r="AB62" s="1282">
        <v>2</v>
      </c>
      <c r="AC62" s="1283">
        <v>99</v>
      </c>
      <c r="AD62" s="1282">
        <v>1</v>
      </c>
      <c r="AE62" s="1282">
        <v>2</v>
      </c>
      <c r="AF62" s="1283">
        <v>99</v>
      </c>
    </row>
    <row r="63" spans="1:32" s="859" customFormat="1" ht="30.75" customHeight="1" thickBot="1">
      <c r="A63" s="1748">
        <f>A58-0.001</f>
        <v>-4.211000000000003</v>
      </c>
      <c r="B63" s="1778" t="s">
        <v>816</v>
      </c>
      <c r="C63" s="1762" t="s">
        <v>274</v>
      </c>
      <c r="D63" s="1505" t="s">
        <v>110</v>
      </c>
      <c r="E63" s="1763" t="s">
        <v>746</v>
      </c>
      <c r="F63" s="1762" t="s">
        <v>274</v>
      </c>
      <c r="G63" s="1505" t="s">
        <v>110</v>
      </c>
      <c r="H63" s="1763" t="s">
        <v>746</v>
      </c>
      <c r="I63" s="1762" t="s">
        <v>274</v>
      </c>
      <c r="J63" s="1505" t="s">
        <v>110</v>
      </c>
      <c r="K63" s="1763" t="s">
        <v>746</v>
      </c>
      <c r="L63" s="1762" t="s">
        <v>274</v>
      </c>
      <c r="M63" s="1505" t="s">
        <v>110</v>
      </c>
      <c r="N63" s="1763" t="s">
        <v>746</v>
      </c>
      <c r="O63" s="1762" t="s">
        <v>274</v>
      </c>
      <c r="P63" s="1505" t="s">
        <v>110</v>
      </c>
      <c r="Q63" s="1763" t="s">
        <v>746</v>
      </c>
      <c r="R63" s="1762" t="s">
        <v>274</v>
      </c>
      <c r="S63" s="1505" t="s">
        <v>110</v>
      </c>
      <c r="T63" s="1763" t="s">
        <v>746</v>
      </c>
      <c r="U63" s="1762" t="s">
        <v>274</v>
      </c>
      <c r="V63" s="1505" t="s">
        <v>110</v>
      </c>
      <c r="W63" s="1763" t="s">
        <v>746</v>
      </c>
      <c r="X63" s="1762" t="s">
        <v>274</v>
      </c>
      <c r="Y63" s="1505" t="s">
        <v>110</v>
      </c>
      <c r="Z63" s="1763" t="s">
        <v>746</v>
      </c>
      <c r="AA63" s="1762" t="s">
        <v>274</v>
      </c>
      <c r="AB63" s="1505" t="s">
        <v>110</v>
      </c>
      <c r="AC63" s="1763" t="s">
        <v>746</v>
      </c>
      <c r="AD63" s="1505" t="s">
        <v>274</v>
      </c>
      <c r="AE63" s="1505" t="s">
        <v>110</v>
      </c>
      <c r="AF63" s="1506" t="s">
        <v>746</v>
      </c>
    </row>
    <row r="64" spans="1:32" s="859" customFormat="1">
      <c r="A64" s="1742" t="s">
        <v>56</v>
      </c>
      <c r="B64" s="1750" t="s">
        <v>296</v>
      </c>
      <c r="C64" s="1266">
        <v>1</v>
      </c>
      <c r="D64" s="1278">
        <v>2</v>
      </c>
      <c r="E64" s="1279">
        <v>99</v>
      </c>
      <c r="F64" s="1266">
        <v>1</v>
      </c>
      <c r="G64" s="1278">
        <v>2</v>
      </c>
      <c r="H64" s="1279">
        <v>99</v>
      </c>
      <c r="I64" s="1266">
        <v>1</v>
      </c>
      <c r="J64" s="1278">
        <v>2</v>
      </c>
      <c r="K64" s="1279">
        <v>99</v>
      </c>
      <c r="L64" s="1266">
        <v>1</v>
      </c>
      <c r="M64" s="1278">
        <v>2</v>
      </c>
      <c r="N64" s="1279">
        <v>99</v>
      </c>
      <c r="O64" s="1266">
        <v>1</v>
      </c>
      <c r="P64" s="1278">
        <v>2</v>
      </c>
      <c r="Q64" s="1279">
        <v>99</v>
      </c>
      <c r="R64" s="1266">
        <v>1</v>
      </c>
      <c r="S64" s="1278">
        <v>2</v>
      </c>
      <c r="T64" s="1279">
        <v>99</v>
      </c>
      <c r="U64" s="1266">
        <v>1</v>
      </c>
      <c r="V64" s="1278">
        <v>2</v>
      </c>
      <c r="W64" s="1279">
        <v>99</v>
      </c>
      <c r="X64" s="1266">
        <v>1</v>
      </c>
      <c r="Y64" s="1278">
        <v>2</v>
      </c>
      <c r="Z64" s="1279">
        <v>99</v>
      </c>
      <c r="AA64" s="1266">
        <v>1</v>
      </c>
      <c r="AB64" s="1278">
        <v>2</v>
      </c>
      <c r="AC64" s="1279">
        <v>99</v>
      </c>
      <c r="AD64" s="1278">
        <v>1</v>
      </c>
      <c r="AE64" s="1278">
        <v>2</v>
      </c>
      <c r="AF64" s="1279">
        <v>99</v>
      </c>
    </row>
    <row r="65" spans="1:32" s="859" customFormat="1">
      <c r="A65" s="1743" t="s">
        <v>57</v>
      </c>
      <c r="B65" s="1753" t="s">
        <v>297</v>
      </c>
      <c r="C65" s="863">
        <v>1</v>
      </c>
      <c r="D65" s="1263">
        <v>2</v>
      </c>
      <c r="E65" s="1277">
        <v>99</v>
      </c>
      <c r="F65" s="863">
        <v>1</v>
      </c>
      <c r="G65" s="1263">
        <v>2</v>
      </c>
      <c r="H65" s="1277">
        <v>99</v>
      </c>
      <c r="I65" s="863">
        <v>1</v>
      </c>
      <c r="J65" s="1263">
        <v>2</v>
      </c>
      <c r="K65" s="1277">
        <v>99</v>
      </c>
      <c r="L65" s="863">
        <v>1</v>
      </c>
      <c r="M65" s="1263">
        <v>2</v>
      </c>
      <c r="N65" s="1277">
        <v>99</v>
      </c>
      <c r="O65" s="863">
        <v>1</v>
      </c>
      <c r="P65" s="1263">
        <v>2</v>
      </c>
      <c r="Q65" s="1277">
        <v>99</v>
      </c>
      <c r="R65" s="863">
        <v>1</v>
      </c>
      <c r="S65" s="1263">
        <v>2</v>
      </c>
      <c r="T65" s="1277">
        <v>99</v>
      </c>
      <c r="U65" s="863">
        <v>1</v>
      </c>
      <c r="V65" s="1263">
        <v>2</v>
      </c>
      <c r="W65" s="1277">
        <v>99</v>
      </c>
      <c r="X65" s="863">
        <v>1</v>
      </c>
      <c r="Y65" s="1263">
        <v>2</v>
      </c>
      <c r="Z65" s="1277">
        <v>99</v>
      </c>
      <c r="AA65" s="863">
        <v>1</v>
      </c>
      <c r="AB65" s="1263">
        <v>2</v>
      </c>
      <c r="AC65" s="1277">
        <v>99</v>
      </c>
      <c r="AD65" s="1263">
        <v>1</v>
      </c>
      <c r="AE65" s="1263">
        <v>2</v>
      </c>
      <c r="AF65" s="1277">
        <v>99</v>
      </c>
    </row>
    <row r="66" spans="1:32" s="859" customFormat="1">
      <c r="A66" s="1743" t="s">
        <v>58</v>
      </c>
      <c r="B66" s="1753" t="s">
        <v>298</v>
      </c>
      <c r="C66" s="863">
        <v>1</v>
      </c>
      <c r="D66" s="1263">
        <v>2</v>
      </c>
      <c r="E66" s="1277">
        <v>99</v>
      </c>
      <c r="F66" s="863">
        <v>1</v>
      </c>
      <c r="G66" s="1263">
        <v>2</v>
      </c>
      <c r="H66" s="1277">
        <v>99</v>
      </c>
      <c r="I66" s="863">
        <v>1</v>
      </c>
      <c r="J66" s="1263">
        <v>2</v>
      </c>
      <c r="K66" s="1277">
        <v>99</v>
      </c>
      <c r="L66" s="863">
        <v>1</v>
      </c>
      <c r="M66" s="1263">
        <v>2</v>
      </c>
      <c r="N66" s="1277">
        <v>99</v>
      </c>
      <c r="O66" s="863">
        <v>1</v>
      </c>
      <c r="P66" s="1263">
        <v>2</v>
      </c>
      <c r="Q66" s="1277">
        <v>99</v>
      </c>
      <c r="R66" s="863">
        <v>1</v>
      </c>
      <c r="S66" s="1263">
        <v>2</v>
      </c>
      <c r="T66" s="1277">
        <v>99</v>
      </c>
      <c r="U66" s="863">
        <v>1</v>
      </c>
      <c r="V66" s="1263">
        <v>2</v>
      </c>
      <c r="W66" s="1277">
        <v>99</v>
      </c>
      <c r="X66" s="863">
        <v>1</v>
      </c>
      <c r="Y66" s="1263">
        <v>2</v>
      </c>
      <c r="Z66" s="1277">
        <v>99</v>
      </c>
      <c r="AA66" s="863">
        <v>1</v>
      </c>
      <c r="AB66" s="1263">
        <v>2</v>
      </c>
      <c r="AC66" s="1277">
        <v>99</v>
      </c>
      <c r="AD66" s="1263">
        <v>1</v>
      </c>
      <c r="AE66" s="1263">
        <v>2</v>
      </c>
      <c r="AF66" s="1277">
        <v>99</v>
      </c>
    </row>
    <row r="67" spans="1:32" s="859" customFormat="1" ht="13.5" thickBot="1">
      <c r="A67" s="1744" t="s">
        <v>59</v>
      </c>
      <c r="B67" s="1755" t="s">
        <v>61</v>
      </c>
      <c r="C67" s="1281">
        <v>1</v>
      </c>
      <c r="D67" s="1282">
        <v>2</v>
      </c>
      <c r="E67" s="1283">
        <v>99</v>
      </c>
      <c r="F67" s="1281">
        <v>1</v>
      </c>
      <c r="G67" s="1282">
        <v>2</v>
      </c>
      <c r="H67" s="1283">
        <v>99</v>
      </c>
      <c r="I67" s="1281">
        <v>1</v>
      </c>
      <c r="J67" s="1282">
        <v>2</v>
      </c>
      <c r="K67" s="1283">
        <v>99</v>
      </c>
      <c r="L67" s="1281">
        <v>1</v>
      </c>
      <c r="M67" s="1282">
        <v>2</v>
      </c>
      <c r="N67" s="1283">
        <v>99</v>
      </c>
      <c r="O67" s="1281">
        <v>1</v>
      </c>
      <c r="P67" s="1282">
        <v>2</v>
      </c>
      <c r="Q67" s="1283">
        <v>99</v>
      </c>
      <c r="R67" s="1281">
        <v>1</v>
      </c>
      <c r="S67" s="1282">
        <v>2</v>
      </c>
      <c r="T67" s="1283">
        <v>99</v>
      </c>
      <c r="U67" s="1281">
        <v>1</v>
      </c>
      <c r="V67" s="1282">
        <v>2</v>
      </c>
      <c r="W67" s="1283">
        <v>99</v>
      </c>
      <c r="X67" s="1281">
        <v>1</v>
      </c>
      <c r="Y67" s="1282">
        <v>2</v>
      </c>
      <c r="Z67" s="1283">
        <v>99</v>
      </c>
      <c r="AA67" s="1281">
        <v>1</v>
      </c>
      <c r="AB67" s="1282">
        <v>2</v>
      </c>
      <c r="AC67" s="1283">
        <v>99</v>
      </c>
      <c r="AD67" s="1282">
        <v>1</v>
      </c>
      <c r="AE67" s="1282">
        <v>2</v>
      </c>
      <c r="AF67" s="1283">
        <v>99</v>
      </c>
    </row>
    <row r="68" spans="1:32" s="859" customFormat="1" ht="26.25" thickBot="1">
      <c r="A68" s="1748">
        <f>A63-0.001</f>
        <v>-4.2120000000000033</v>
      </c>
      <c r="B68" s="1413" t="s">
        <v>777</v>
      </c>
      <c r="C68" s="1762" t="s">
        <v>274</v>
      </c>
      <c r="D68" s="1505" t="s">
        <v>110</v>
      </c>
      <c r="E68" s="1763" t="s">
        <v>746</v>
      </c>
      <c r="F68" s="1762" t="s">
        <v>274</v>
      </c>
      <c r="G68" s="1505" t="s">
        <v>110</v>
      </c>
      <c r="H68" s="1763" t="s">
        <v>746</v>
      </c>
      <c r="I68" s="1762" t="s">
        <v>274</v>
      </c>
      <c r="J68" s="1505" t="s">
        <v>110</v>
      </c>
      <c r="K68" s="1763" t="s">
        <v>746</v>
      </c>
      <c r="L68" s="1762" t="s">
        <v>274</v>
      </c>
      <c r="M68" s="1505" t="s">
        <v>110</v>
      </c>
      <c r="N68" s="1763" t="s">
        <v>746</v>
      </c>
      <c r="O68" s="1762" t="s">
        <v>274</v>
      </c>
      <c r="P68" s="1505" t="s">
        <v>110</v>
      </c>
      <c r="Q68" s="1763" t="s">
        <v>746</v>
      </c>
      <c r="R68" s="1762" t="s">
        <v>274</v>
      </c>
      <c r="S68" s="1505" t="s">
        <v>110</v>
      </c>
      <c r="T68" s="1763" t="s">
        <v>746</v>
      </c>
      <c r="U68" s="1762" t="s">
        <v>274</v>
      </c>
      <c r="V68" s="1505" t="s">
        <v>110</v>
      </c>
      <c r="W68" s="1763" t="s">
        <v>746</v>
      </c>
      <c r="X68" s="1762" t="s">
        <v>274</v>
      </c>
      <c r="Y68" s="1505" t="s">
        <v>110</v>
      </c>
      <c r="Z68" s="1763" t="s">
        <v>746</v>
      </c>
      <c r="AA68" s="1762" t="s">
        <v>274</v>
      </c>
      <c r="AB68" s="1505" t="s">
        <v>110</v>
      </c>
      <c r="AC68" s="1763" t="s">
        <v>746</v>
      </c>
      <c r="AD68" s="1505" t="s">
        <v>274</v>
      </c>
      <c r="AE68" s="1505" t="s">
        <v>110</v>
      </c>
      <c r="AF68" s="1506" t="s">
        <v>746</v>
      </c>
    </row>
    <row r="69" spans="1:32" s="859" customFormat="1">
      <c r="A69" s="1745" t="s">
        <v>56</v>
      </c>
      <c r="B69" s="864" t="s">
        <v>87</v>
      </c>
      <c r="C69" s="862">
        <v>1</v>
      </c>
      <c r="D69" s="1262">
        <v>2</v>
      </c>
      <c r="E69" s="1288">
        <v>99</v>
      </c>
      <c r="F69" s="862">
        <v>1</v>
      </c>
      <c r="G69" s="1262">
        <v>2</v>
      </c>
      <c r="H69" s="1288">
        <v>99</v>
      </c>
      <c r="I69" s="862">
        <v>1</v>
      </c>
      <c r="J69" s="1262">
        <v>2</v>
      </c>
      <c r="K69" s="1288">
        <v>99</v>
      </c>
      <c r="L69" s="862">
        <v>1</v>
      </c>
      <c r="M69" s="1262">
        <v>2</v>
      </c>
      <c r="N69" s="1288">
        <v>99</v>
      </c>
      <c r="O69" s="862">
        <v>1</v>
      </c>
      <c r="P69" s="1262">
        <v>2</v>
      </c>
      <c r="Q69" s="1288">
        <v>99</v>
      </c>
      <c r="R69" s="862">
        <v>1</v>
      </c>
      <c r="S69" s="1262">
        <v>2</v>
      </c>
      <c r="T69" s="1288">
        <v>99</v>
      </c>
      <c r="U69" s="862">
        <v>1</v>
      </c>
      <c r="V69" s="1262">
        <v>2</v>
      </c>
      <c r="W69" s="1288">
        <v>99</v>
      </c>
      <c r="X69" s="862">
        <v>1</v>
      </c>
      <c r="Y69" s="1262">
        <v>2</v>
      </c>
      <c r="Z69" s="1288">
        <v>99</v>
      </c>
      <c r="AA69" s="862">
        <v>1</v>
      </c>
      <c r="AB69" s="1262">
        <v>2</v>
      </c>
      <c r="AC69" s="1288">
        <v>99</v>
      </c>
      <c r="AD69" s="1262">
        <v>1</v>
      </c>
      <c r="AE69" s="1262">
        <v>2</v>
      </c>
      <c r="AF69" s="1288">
        <v>99</v>
      </c>
    </row>
    <row r="70" spans="1:32" s="859" customFormat="1">
      <c r="A70" s="1746" t="s">
        <v>57</v>
      </c>
      <c r="B70" s="865" t="s">
        <v>299</v>
      </c>
      <c r="C70" s="863">
        <v>1</v>
      </c>
      <c r="D70" s="1263">
        <v>2</v>
      </c>
      <c r="E70" s="1277">
        <v>99</v>
      </c>
      <c r="F70" s="863">
        <v>1</v>
      </c>
      <c r="G70" s="1263">
        <v>2</v>
      </c>
      <c r="H70" s="1277">
        <v>99</v>
      </c>
      <c r="I70" s="863">
        <v>1</v>
      </c>
      <c r="J70" s="1263">
        <v>2</v>
      </c>
      <c r="K70" s="1277">
        <v>99</v>
      </c>
      <c r="L70" s="863">
        <v>1</v>
      </c>
      <c r="M70" s="1263">
        <v>2</v>
      </c>
      <c r="N70" s="1277">
        <v>99</v>
      </c>
      <c r="O70" s="863">
        <v>1</v>
      </c>
      <c r="P70" s="1263">
        <v>2</v>
      </c>
      <c r="Q70" s="1277">
        <v>99</v>
      </c>
      <c r="R70" s="863">
        <v>1</v>
      </c>
      <c r="S70" s="1263">
        <v>2</v>
      </c>
      <c r="T70" s="1277">
        <v>99</v>
      </c>
      <c r="U70" s="863">
        <v>1</v>
      </c>
      <c r="V70" s="1263">
        <v>2</v>
      </c>
      <c r="W70" s="1277">
        <v>99</v>
      </c>
      <c r="X70" s="863">
        <v>1</v>
      </c>
      <c r="Y70" s="1263">
        <v>2</v>
      </c>
      <c r="Z70" s="1277">
        <v>99</v>
      </c>
      <c r="AA70" s="863">
        <v>1</v>
      </c>
      <c r="AB70" s="1263">
        <v>2</v>
      </c>
      <c r="AC70" s="1277">
        <v>99</v>
      </c>
      <c r="AD70" s="1263">
        <v>1</v>
      </c>
      <c r="AE70" s="1263">
        <v>2</v>
      </c>
      <c r="AF70" s="1277">
        <v>99</v>
      </c>
    </row>
    <row r="71" spans="1:32" s="859" customFormat="1">
      <c r="A71" s="1746" t="s">
        <v>58</v>
      </c>
      <c r="B71" s="865" t="s">
        <v>300</v>
      </c>
      <c r="C71" s="863">
        <v>1</v>
      </c>
      <c r="D71" s="1263">
        <v>2</v>
      </c>
      <c r="E71" s="1277">
        <v>99</v>
      </c>
      <c r="F71" s="863">
        <v>1</v>
      </c>
      <c r="G71" s="1263">
        <v>2</v>
      </c>
      <c r="H71" s="1277">
        <v>99</v>
      </c>
      <c r="I71" s="863">
        <v>1</v>
      </c>
      <c r="J71" s="1263">
        <v>2</v>
      </c>
      <c r="K71" s="1277">
        <v>99</v>
      </c>
      <c r="L71" s="863">
        <v>1</v>
      </c>
      <c r="M71" s="1263">
        <v>2</v>
      </c>
      <c r="N71" s="1277">
        <v>99</v>
      </c>
      <c r="O71" s="863">
        <v>1</v>
      </c>
      <c r="P71" s="1263">
        <v>2</v>
      </c>
      <c r="Q71" s="1277">
        <v>99</v>
      </c>
      <c r="R71" s="863">
        <v>1</v>
      </c>
      <c r="S71" s="1263">
        <v>2</v>
      </c>
      <c r="T71" s="1277">
        <v>99</v>
      </c>
      <c r="U71" s="863">
        <v>1</v>
      </c>
      <c r="V71" s="1263">
        <v>2</v>
      </c>
      <c r="W71" s="1277">
        <v>99</v>
      </c>
      <c r="X71" s="863">
        <v>1</v>
      </c>
      <c r="Y71" s="1263">
        <v>2</v>
      </c>
      <c r="Z71" s="1277">
        <v>99</v>
      </c>
      <c r="AA71" s="863">
        <v>1</v>
      </c>
      <c r="AB71" s="1263">
        <v>2</v>
      </c>
      <c r="AC71" s="1277">
        <v>99</v>
      </c>
      <c r="AD71" s="1263">
        <v>1</v>
      </c>
      <c r="AE71" s="1263">
        <v>2</v>
      </c>
      <c r="AF71" s="1277">
        <v>99</v>
      </c>
    </row>
    <row r="72" spans="1:32" s="859" customFormat="1">
      <c r="A72" s="1746" t="s">
        <v>59</v>
      </c>
      <c r="B72" s="865" t="s">
        <v>301</v>
      </c>
      <c r="C72" s="1281">
        <v>1</v>
      </c>
      <c r="D72" s="1282">
        <v>2</v>
      </c>
      <c r="E72" s="1283">
        <v>99</v>
      </c>
      <c r="F72" s="1281">
        <v>1</v>
      </c>
      <c r="G72" s="1282">
        <v>2</v>
      </c>
      <c r="H72" s="1283">
        <v>99</v>
      </c>
      <c r="I72" s="1281">
        <v>1</v>
      </c>
      <c r="J72" s="1282">
        <v>2</v>
      </c>
      <c r="K72" s="1283">
        <v>99</v>
      </c>
      <c r="L72" s="1281">
        <v>1</v>
      </c>
      <c r="M72" s="1282">
        <v>2</v>
      </c>
      <c r="N72" s="1283">
        <v>99</v>
      </c>
      <c r="O72" s="1281">
        <v>1</v>
      </c>
      <c r="P72" s="1282">
        <v>2</v>
      </c>
      <c r="Q72" s="1283">
        <v>99</v>
      </c>
      <c r="R72" s="1281">
        <v>1</v>
      </c>
      <c r="S72" s="1282">
        <v>2</v>
      </c>
      <c r="T72" s="1283">
        <v>99</v>
      </c>
      <c r="U72" s="1281">
        <v>1</v>
      </c>
      <c r="V72" s="1282">
        <v>2</v>
      </c>
      <c r="W72" s="1283">
        <v>99</v>
      </c>
      <c r="X72" s="1281">
        <v>1</v>
      </c>
      <c r="Y72" s="1282">
        <v>2</v>
      </c>
      <c r="Z72" s="1283">
        <v>99</v>
      </c>
      <c r="AA72" s="1281">
        <v>1</v>
      </c>
      <c r="AB72" s="1282">
        <v>2</v>
      </c>
      <c r="AC72" s="1283">
        <v>99</v>
      </c>
      <c r="AD72" s="1282">
        <v>1</v>
      </c>
      <c r="AE72" s="1282">
        <v>2</v>
      </c>
      <c r="AF72" s="1283">
        <v>99</v>
      </c>
    </row>
    <row r="73" spans="1:32" ht="14.25" thickBot="1">
      <c r="A73" s="1747" t="s">
        <v>109</v>
      </c>
      <c r="B73" s="866" t="s">
        <v>583</v>
      </c>
      <c r="C73" s="1764">
        <v>1</v>
      </c>
      <c r="D73" s="1765">
        <v>2</v>
      </c>
      <c r="E73" s="1766">
        <v>99</v>
      </c>
      <c r="F73" s="1764">
        <v>1</v>
      </c>
      <c r="G73" s="1765">
        <v>2</v>
      </c>
      <c r="H73" s="1766">
        <v>99</v>
      </c>
      <c r="I73" s="1764">
        <v>1</v>
      </c>
      <c r="J73" s="1765">
        <v>2</v>
      </c>
      <c r="K73" s="1766">
        <v>99</v>
      </c>
      <c r="L73" s="1764">
        <v>1</v>
      </c>
      <c r="M73" s="1765">
        <v>2</v>
      </c>
      <c r="N73" s="1766">
        <v>99</v>
      </c>
      <c r="O73" s="1764">
        <v>1</v>
      </c>
      <c r="P73" s="1765">
        <v>2</v>
      </c>
      <c r="Q73" s="1766">
        <v>99</v>
      </c>
      <c r="R73" s="1764">
        <v>1</v>
      </c>
      <c r="S73" s="1765">
        <v>2</v>
      </c>
      <c r="T73" s="1766">
        <v>99</v>
      </c>
      <c r="U73" s="1764">
        <v>1</v>
      </c>
      <c r="V73" s="1765">
        <v>2</v>
      </c>
      <c r="W73" s="1766">
        <v>99</v>
      </c>
      <c r="X73" s="1764">
        <v>1</v>
      </c>
      <c r="Y73" s="1765">
        <v>2</v>
      </c>
      <c r="Z73" s="1766">
        <v>99</v>
      </c>
      <c r="AA73" s="1764">
        <v>1</v>
      </c>
      <c r="AB73" s="1765">
        <v>2</v>
      </c>
      <c r="AC73" s="1766">
        <v>99</v>
      </c>
      <c r="AD73" s="1289">
        <v>1</v>
      </c>
      <c r="AE73" s="1289">
        <v>2</v>
      </c>
      <c r="AF73" s="1290">
        <v>99</v>
      </c>
    </row>
  </sheetData>
  <mergeCells count="2">
    <mergeCell ref="A1:AF1"/>
    <mergeCell ref="A2:AF2"/>
  </mergeCells>
  <phoneticPr fontId="0" type="noConversion"/>
  <pageMargins left="0.118110236220472" right="0.118110236220472" top="0.196850393700787" bottom="0.118110236220472" header="0" footer="0"/>
  <pageSetup paperSize="9" scale="98" orientation="landscape" r:id="rId1"/>
  <headerFooter alignWithMargins="0"/>
  <rowBreaks count="1" manualBreakCount="1">
    <brk id="45" max="16383" man="1"/>
  </rowBreaks>
</worksheet>
</file>

<file path=xl/worksheets/sheet8.xml><?xml version="1.0" encoding="utf-8"?>
<worksheet xmlns="http://schemas.openxmlformats.org/spreadsheetml/2006/main" xmlns:r="http://schemas.openxmlformats.org/officeDocument/2006/relationships">
  <sheetPr>
    <tabColor rgb="FFFF0000"/>
  </sheetPr>
  <dimension ref="A1:M84"/>
  <sheetViews>
    <sheetView topLeftCell="A54" workbookViewId="0">
      <selection activeCell="B79" sqref="B79:M81"/>
    </sheetView>
  </sheetViews>
  <sheetFormatPr baseColWidth="10" defaultColWidth="6" defaultRowHeight="12.75"/>
  <cols>
    <col min="1" max="1" width="13" style="1740" customWidth="1"/>
    <col min="2" max="2" width="86.19921875" style="1739" customWidth="1"/>
    <col min="3" max="13" width="7.59765625" style="1740" customWidth="1"/>
    <col min="14" max="16384" width="6" style="1739"/>
  </cols>
  <sheetData>
    <row r="1" spans="1:13" s="1709" customFormat="1" ht="18">
      <c r="A1" s="2214" t="s">
        <v>950</v>
      </c>
      <c r="B1" s="2215"/>
      <c r="C1" s="2215"/>
      <c r="D1" s="2215"/>
      <c r="E1" s="2215"/>
      <c r="F1" s="2215"/>
      <c r="G1" s="2215"/>
      <c r="H1" s="2215"/>
      <c r="I1" s="2215"/>
      <c r="J1" s="2215"/>
      <c r="K1" s="2215"/>
      <c r="L1" s="2215"/>
      <c r="M1" s="2215"/>
    </row>
    <row r="2" spans="1:13" s="1710" customFormat="1" ht="52.5" customHeight="1" thickBot="1">
      <c r="A2" s="2216" t="s">
        <v>581</v>
      </c>
      <c r="B2" s="2217"/>
      <c r="C2" s="2217"/>
      <c r="D2" s="2217"/>
      <c r="E2" s="2217"/>
      <c r="F2" s="2217"/>
      <c r="G2" s="2217"/>
      <c r="H2" s="2217"/>
      <c r="I2" s="2217"/>
      <c r="J2" s="2217"/>
      <c r="K2" s="2217"/>
      <c r="L2" s="2217"/>
      <c r="M2" s="2217"/>
    </row>
    <row r="3" spans="1:13" s="1710" customFormat="1" ht="26.25" customHeight="1" thickBot="1">
      <c r="A3" s="1711"/>
      <c r="B3" s="1712" t="s">
        <v>806</v>
      </c>
      <c r="C3" s="1713"/>
      <c r="D3" s="1713"/>
      <c r="E3" s="1713"/>
      <c r="F3" s="1713"/>
      <c r="G3" s="1713"/>
      <c r="H3" s="1713"/>
      <c r="I3" s="1713"/>
      <c r="J3" s="1713"/>
      <c r="K3" s="1713"/>
      <c r="L3" s="1713"/>
      <c r="M3" s="1713"/>
    </row>
    <row r="4" spans="1:13" s="1710" customFormat="1" ht="26.25" thickBot="1">
      <c r="A4" s="1767">
        <f>4.213</f>
        <v>4.2130000000000001</v>
      </c>
      <c r="B4" s="1714" t="s">
        <v>930</v>
      </c>
      <c r="C4" s="1715" t="s">
        <v>3</v>
      </c>
      <c r="D4" s="1715" t="s">
        <v>3</v>
      </c>
      <c r="E4" s="1715" t="s">
        <v>3</v>
      </c>
      <c r="F4" s="1715" t="s">
        <v>3</v>
      </c>
      <c r="G4" s="1715" t="s">
        <v>3</v>
      </c>
      <c r="H4" s="1715" t="s">
        <v>3</v>
      </c>
      <c r="I4" s="1715" t="s">
        <v>3</v>
      </c>
      <c r="J4" s="1715" t="s">
        <v>3</v>
      </c>
      <c r="K4" s="1715" t="s">
        <v>3</v>
      </c>
      <c r="L4" s="1715" t="s">
        <v>3</v>
      </c>
      <c r="M4" s="1715" t="s">
        <v>3</v>
      </c>
    </row>
    <row r="5" spans="1:13" s="1710" customFormat="1">
      <c r="A5" s="1716"/>
      <c r="B5" s="1717" t="s">
        <v>936</v>
      </c>
      <c r="C5" s="1718">
        <v>3</v>
      </c>
      <c r="D5" s="1718">
        <v>3</v>
      </c>
      <c r="E5" s="1718">
        <v>3</v>
      </c>
      <c r="F5" s="1718">
        <v>3</v>
      </c>
      <c r="G5" s="1718">
        <v>3</v>
      </c>
      <c r="H5" s="1718">
        <v>3</v>
      </c>
      <c r="I5" s="1718">
        <v>3</v>
      </c>
      <c r="J5" s="1718">
        <v>3</v>
      </c>
      <c r="K5" s="1718">
        <v>3</v>
      </c>
      <c r="L5" s="1718">
        <v>3</v>
      </c>
      <c r="M5" s="1718">
        <v>3</v>
      </c>
    </row>
    <row r="6" spans="1:13" s="1710" customFormat="1">
      <c r="A6" s="1719"/>
      <c r="B6" s="1717" t="s">
        <v>937</v>
      </c>
      <c r="C6" s="1718">
        <v>2</v>
      </c>
      <c r="D6" s="1718">
        <v>2</v>
      </c>
      <c r="E6" s="1718">
        <v>2</v>
      </c>
      <c r="F6" s="1718">
        <v>2</v>
      </c>
      <c r="G6" s="1718">
        <v>2</v>
      </c>
      <c r="H6" s="1718">
        <v>2</v>
      </c>
      <c r="I6" s="1718">
        <v>2</v>
      </c>
      <c r="J6" s="1718">
        <v>2</v>
      </c>
      <c r="K6" s="1718">
        <v>2</v>
      </c>
      <c r="L6" s="1718">
        <v>2</v>
      </c>
      <c r="M6" s="1718">
        <v>2</v>
      </c>
    </row>
    <row r="7" spans="1:13" s="1710" customFormat="1">
      <c r="A7" s="1719"/>
      <c r="B7" s="1717" t="s">
        <v>938</v>
      </c>
      <c r="C7" s="1718">
        <v>1</v>
      </c>
      <c r="D7" s="1718">
        <v>1</v>
      </c>
      <c r="E7" s="1718">
        <v>1</v>
      </c>
      <c r="F7" s="1718">
        <v>1</v>
      </c>
      <c r="G7" s="1718">
        <v>1</v>
      </c>
      <c r="H7" s="1718">
        <v>1</v>
      </c>
      <c r="I7" s="1718">
        <v>1</v>
      </c>
      <c r="J7" s="1718">
        <v>1</v>
      </c>
      <c r="K7" s="1718">
        <v>1</v>
      </c>
      <c r="L7" s="1718">
        <v>1</v>
      </c>
      <c r="M7" s="1718">
        <v>1</v>
      </c>
    </row>
    <row r="8" spans="1:13" s="1710" customFormat="1" ht="13.5" thickBot="1">
      <c r="A8" s="1720"/>
      <c r="B8" s="1717" t="s">
        <v>939</v>
      </c>
      <c r="C8" s="1718">
        <v>0</v>
      </c>
      <c r="D8" s="1718">
        <v>0</v>
      </c>
      <c r="E8" s="1718">
        <v>0</v>
      </c>
      <c r="F8" s="1718">
        <v>0</v>
      </c>
      <c r="G8" s="1718">
        <v>0</v>
      </c>
      <c r="H8" s="1718">
        <v>0</v>
      </c>
      <c r="I8" s="1718">
        <v>0</v>
      </c>
      <c r="J8" s="1718">
        <v>0</v>
      </c>
      <c r="K8" s="1718">
        <v>0</v>
      </c>
      <c r="L8" s="1718">
        <v>0</v>
      </c>
      <c r="M8" s="1718">
        <v>0</v>
      </c>
    </row>
    <row r="9" spans="1:13" s="1710" customFormat="1" ht="13.5" thickBot="1">
      <c r="A9" s="1767">
        <f>A4+0.001</f>
        <v>4.2140000000000004</v>
      </c>
      <c r="B9" s="1721" t="s">
        <v>931</v>
      </c>
      <c r="C9" s="1715"/>
      <c r="D9" s="1715"/>
      <c r="E9" s="1715"/>
      <c r="F9" s="1715"/>
      <c r="G9" s="1715"/>
      <c r="H9" s="1715"/>
      <c r="I9" s="1715"/>
      <c r="J9" s="1715"/>
      <c r="K9" s="1715"/>
      <c r="L9" s="1715"/>
      <c r="M9" s="1715"/>
    </row>
    <row r="10" spans="1:13" s="1710" customFormat="1">
      <c r="A10" s="1716"/>
      <c r="B10" s="1722" t="s">
        <v>940</v>
      </c>
      <c r="C10" s="1723">
        <v>3</v>
      </c>
      <c r="D10" s="1723">
        <v>3</v>
      </c>
      <c r="E10" s="1723">
        <v>3</v>
      </c>
      <c r="F10" s="1723">
        <v>3</v>
      </c>
      <c r="G10" s="1723">
        <v>3</v>
      </c>
      <c r="H10" s="1723">
        <v>3</v>
      </c>
      <c r="I10" s="1723">
        <v>3</v>
      </c>
      <c r="J10" s="1723">
        <v>3</v>
      </c>
      <c r="K10" s="1723">
        <v>3</v>
      </c>
      <c r="L10" s="1723">
        <v>3</v>
      </c>
      <c r="M10" s="1723">
        <v>3</v>
      </c>
    </row>
    <row r="11" spans="1:13" s="1710" customFormat="1">
      <c r="A11" s="1719"/>
      <c r="B11" s="1722" t="s">
        <v>941</v>
      </c>
      <c r="C11" s="1723">
        <v>2</v>
      </c>
      <c r="D11" s="1723">
        <v>2</v>
      </c>
      <c r="E11" s="1723">
        <v>2</v>
      </c>
      <c r="F11" s="1723">
        <v>2</v>
      </c>
      <c r="G11" s="1723">
        <v>2</v>
      </c>
      <c r="H11" s="1723">
        <v>2</v>
      </c>
      <c r="I11" s="1723">
        <v>2</v>
      </c>
      <c r="J11" s="1723">
        <v>2</v>
      </c>
      <c r="K11" s="1723">
        <v>2</v>
      </c>
      <c r="L11" s="1723">
        <v>2</v>
      </c>
      <c r="M11" s="1723">
        <v>2</v>
      </c>
    </row>
    <row r="12" spans="1:13" s="1710" customFormat="1">
      <c r="A12" s="1724"/>
      <c r="B12" s="1722" t="s">
        <v>942</v>
      </c>
      <c r="C12" s="1723">
        <v>1</v>
      </c>
      <c r="D12" s="1723">
        <v>1</v>
      </c>
      <c r="E12" s="1723">
        <v>1</v>
      </c>
      <c r="F12" s="1723">
        <v>1</v>
      </c>
      <c r="G12" s="1723">
        <v>1</v>
      </c>
      <c r="H12" s="1723">
        <v>1</v>
      </c>
      <c r="I12" s="1723">
        <v>1</v>
      </c>
      <c r="J12" s="1723">
        <v>1</v>
      </c>
      <c r="K12" s="1723">
        <v>1</v>
      </c>
      <c r="L12" s="1723">
        <v>1</v>
      </c>
      <c r="M12" s="1723">
        <v>1</v>
      </c>
    </row>
    <row r="13" spans="1:13" s="1725" customFormat="1" ht="13.5" thickBot="1">
      <c r="A13" s="1719"/>
      <c r="B13" s="1722" t="s">
        <v>943</v>
      </c>
      <c r="C13" s="1723">
        <v>0</v>
      </c>
      <c r="D13" s="1723">
        <v>0</v>
      </c>
      <c r="E13" s="1723">
        <v>0</v>
      </c>
      <c r="F13" s="1723">
        <v>0</v>
      </c>
      <c r="G13" s="1723">
        <v>0</v>
      </c>
      <c r="H13" s="1723">
        <v>0</v>
      </c>
      <c r="I13" s="1723">
        <v>0</v>
      </c>
      <c r="J13" s="1723">
        <v>0</v>
      </c>
      <c r="K13" s="1723">
        <v>0</v>
      </c>
      <c r="L13" s="1723">
        <v>0</v>
      </c>
      <c r="M13" s="1723">
        <v>0</v>
      </c>
    </row>
    <row r="14" spans="1:13" s="1710" customFormat="1" ht="26.25" thickBot="1">
      <c r="A14" s="1767">
        <f>A9+0.001</f>
        <v>4.2150000000000007</v>
      </c>
      <c r="B14" s="1726" t="s">
        <v>932</v>
      </c>
      <c r="C14" s="1715"/>
      <c r="D14" s="1715"/>
      <c r="E14" s="1715"/>
      <c r="F14" s="1715"/>
      <c r="G14" s="1715"/>
      <c r="H14" s="1715"/>
      <c r="I14" s="1715"/>
      <c r="J14" s="1715"/>
      <c r="K14" s="1715"/>
      <c r="L14" s="1715"/>
      <c r="M14" s="1715"/>
    </row>
    <row r="15" spans="1:13" s="1710" customFormat="1">
      <c r="A15" s="1716"/>
      <c r="B15" s="1722" t="s">
        <v>951</v>
      </c>
      <c r="C15" s="1723">
        <v>3</v>
      </c>
      <c r="D15" s="1723">
        <v>3</v>
      </c>
      <c r="E15" s="1723">
        <v>3</v>
      </c>
      <c r="F15" s="1723">
        <v>3</v>
      </c>
      <c r="G15" s="1723">
        <v>3</v>
      </c>
      <c r="H15" s="1723">
        <v>3</v>
      </c>
      <c r="I15" s="1723">
        <v>3</v>
      </c>
      <c r="J15" s="1723">
        <v>3</v>
      </c>
      <c r="K15" s="1723">
        <v>3</v>
      </c>
      <c r="L15" s="1723">
        <v>3</v>
      </c>
      <c r="M15" s="1723">
        <v>3</v>
      </c>
    </row>
    <row r="16" spans="1:13" s="1710" customFormat="1">
      <c r="A16" s="1719"/>
      <c r="B16" s="1722" t="s">
        <v>952</v>
      </c>
      <c r="C16" s="1723">
        <v>2</v>
      </c>
      <c r="D16" s="1723">
        <v>2</v>
      </c>
      <c r="E16" s="1723">
        <v>2</v>
      </c>
      <c r="F16" s="1723">
        <v>2</v>
      </c>
      <c r="G16" s="1723">
        <v>2</v>
      </c>
      <c r="H16" s="1723">
        <v>2</v>
      </c>
      <c r="I16" s="1723">
        <v>2</v>
      </c>
      <c r="J16" s="1723">
        <v>2</v>
      </c>
      <c r="K16" s="1723">
        <v>2</v>
      </c>
      <c r="L16" s="1723">
        <v>2</v>
      </c>
      <c r="M16" s="1723">
        <v>2</v>
      </c>
    </row>
    <row r="17" spans="1:13" s="1710" customFormat="1">
      <c r="A17" s="1719"/>
      <c r="B17" s="1722" t="s">
        <v>953</v>
      </c>
      <c r="C17" s="1723">
        <v>1</v>
      </c>
      <c r="D17" s="1723">
        <v>1</v>
      </c>
      <c r="E17" s="1723">
        <v>1</v>
      </c>
      <c r="F17" s="1723">
        <v>1</v>
      </c>
      <c r="G17" s="1723">
        <v>1</v>
      </c>
      <c r="H17" s="1723">
        <v>1</v>
      </c>
      <c r="I17" s="1723">
        <v>1</v>
      </c>
      <c r="J17" s="1723">
        <v>1</v>
      </c>
      <c r="K17" s="1723">
        <v>1</v>
      </c>
      <c r="L17" s="1723">
        <v>1</v>
      </c>
      <c r="M17" s="1723">
        <v>1</v>
      </c>
    </row>
    <row r="18" spans="1:13" s="1710" customFormat="1" ht="16.5" customHeight="1" thickBot="1">
      <c r="A18" s="1720"/>
      <c r="B18" s="1722" t="s">
        <v>954</v>
      </c>
      <c r="C18" s="1723">
        <v>0</v>
      </c>
      <c r="D18" s="1723">
        <v>0</v>
      </c>
      <c r="E18" s="1723">
        <v>0</v>
      </c>
      <c r="F18" s="1723">
        <v>0</v>
      </c>
      <c r="G18" s="1723">
        <v>0</v>
      </c>
      <c r="H18" s="1723">
        <v>0</v>
      </c>
      <c r="I18" s="1723">
        <v>0</v>
      </c>
      <c r="J18" s="1723">
        <v>0</v>
      </c>
      <c r="K18" s="1723">
        <v>0</v>
      </c>
      <c r="L18" s="1723">
        <v>0</v>
      </c>
      <c r="M18" s="1723">
        <v>0</v>
      </c>
    </row>
    <row r="19" spans="1:13" s="1710" customFormat="1" ht="13.5" thickBot="1">
      <c r="A19" s="1767">
        <f>A14+0.001</f>
        <v>4.2160000000000011</v>
      </c>
      <c r="B19" s="1721" t="s">
        <v>933</v>
      </c>
      <c r="C19" s="1715"/>
      <c r="D19" s="1715"/>
      <c r="E19" s="1715"/>
      <c r="F19" s="1715"/>
      <c r="G19" s="1715"/>
      <c r="H19" s="1715"/>
      <c r="I19" s="1715"/>
      <c r="J19" s="1715"/>
      <c r="K19" s="1715"/>
      <c r="L19" s="1715"/>
      <c r="M19" s="1715"/>
    </row>
    <row r="20" spans="1:13" s="1710" customFormat="1">
      <c r="A20" s="1716"/>
      <c r="B20" s="1727" t="s">
        <v>111</v>
      </c>
      <c r="C20" s="1723">
        <v>1</v>
      </c>
      <c r="D20" s="1723">
        <v>1</v>
      </c>
      <c r="E20" s="1723">
        <v>1</v>
      </c>
      <c r="F20" s="1723">
        <v>1</v>
      </c>
      <c r="G20" s="1723">
        <v>1</v>
      </c>
      <c r="H20" s="1723">
        <v>1</v>
      </c>
      <c r="I20" s="1723">
        <v>1</v>
      </c>
      <c r="J20" s="1723">
        <v>1</v>
      </c>
      <c r="K20" s="1723">
        <v>1</v>
      </c>
      <c r="L20" s="1723">
        <v>1</v>
      </c>
      <c r="M20" s="1723">
        <v>1</v>
      </c>
    </row>
    <row r="21" spans="1:13" s="1710" customFormat="1">
      <c r="A21" s="1719"/>
      <c r="B21" s="1722" t="s">
        <v>110</v>
      </c>
      <c r="C21" s="1723">
        <v>2</v>
      </c>
      <c r="D21" s="1723">
        <v>2</v>
      </c>
      <c r="E21" s="1723">
        <v>2</v>
      </c>
      <c r="F21" s="1723">
        <v>2</v>
      </c>
      <c r="G21" s="1723">
        <v>2</v>
      </c>
      <c r="H21" s="1723">
        <v>2</v>
      </c>
      <c r="I21" s="1723">
        <v>2</v>
      </c>
      <c r="J21" s="1723">
        <v>2</v>
      </c>
      <c r="K21" s="1723">
        <v>2</v>
      </c>
      <c r="L21" s="1723">
        <v>2</v>
      </c>
      <c r="M21" s="1723">
        <v>2</v>
      </c>
    </row>
    <row r="22" spans="1:13" s="1710" customFormat="1" ht="13.5" thickBot="1">
      <c r="A22" s="1719"/>
      <c r="B22" s="1727" t="s">
        <v>944</v>
      </c>
      <c r="C22" s="1723">
        <v>3</v>
      </c>
      <c r="D22" s="1723">
        <v>3</v>
      </c>
      <c r="E22" s="1723">
        <v>3</v>
      </c>
      <c r="F22" s="1723">
        <v>3</v>
      </c>
      <c r="G22" s="1723">
        <v>3</v>
      </c>
      <c r="H22" s="1723">
        <v>3</v>
      </c>
      <c r="I22" s="1723">
        <v>3</v>
      </c>
      <c r="J22" s="1723">
        <v>3</v>
      </c>
      <c r="K22" s="1723">
        <v>3</v>
      </c>
      <c r="L22" s="1723">
        <v>3</v>
      </c>
      <c r="M22" s="1723">
        <v>3</v>
      </c>
    </row>
    <row r="23" spans="1:13" s="1710" customFormat="1" ht="13.5" thickBot="1">
      <c r="A23" s="1767">
        <f>A19+0.001</f>
        <v>4.2170000000000014</v>
      </c>
      <c r="B23" s="1721" t="s">
        <v>934</v>
      </c>
      <c r="C23" s="1728"/>
      <c r="D23" s="1728"/>
      <c r="E23" s="1728"/>
      <c r="F23" s="1728"/>
      <c r="G23" s="1728"/>
      <c r="H23" s="1728"/>
      <c r="I23" s="1728"/>
      <c r="J23" s="1728"/>
      <c r="K23" s="1728"/>
      <c r="L23" s="1728"/>
      <c r="M23" s="1728"/>
    </row>
    <row r="24" spans="1:13" s="1710" customFormat="1">
      <c r="A24" s="1716"/>
      <c r="B24" s="1727" t="s">
        <v>945</v>
      </c>
      <c r="C24" s="1723">
        <v>1</v>
      </c>
      <c r="D24" s="1723">
        <v>1</v>
      </c>
      <c r="E24" s="1723">
        <v>1</v>
      </c>
      <c r="F24" s="1723">
        <v>1</v>
      </c>
      <c r="G24" s="1723">
        <v>1</v>
      </c>
      <c r="H24" s="1723">
        <v>1</v>
      </c>
      <c r="I24" s="1723">
        <v>1</v>
      </c>
      <c r="J24" s="1723">
        <v>1</v>
      </c>
      <c r="K24" s="1723">
        <v>1</v>
      </c>
      <c r="L24" s="1723">
        <v>1</v>
      </c>
      <c r="M24" s="1723">
        <v>1</v>
      </c>
    </row>
    <row r="25" spans="1:13" s="1710" customFormat="1">
      <c r="A25" s="1719"/>
      <c r="B25" s="1727" t="s">
        <v>946</v>
      </c>
      <c r="C25" s="1723">
        <v>2</v>
      </c>
      <c r="D25" s="1723">
        <v>2</v>
      </c>
      <c r="E25" s="1723">
        <v>2</v>
      </c>
      <c r="F25" s="1723">
        <v>2</v>
      </c>
      <c r="G25" s="1723">
        <v>2</v>
      </c>
      <c r="H25" s="1723">
        <v>2</v>
      </c>
      <c r="I25" s="1723">
        <v>2</v>
      </c>
      <c r="J25" s="1723">
        <v>2</v>
      </c>
      <c r="K25" s="1723">
        <v>2</v>
      </c>
      <c r="L25" s="1723">
        <v>2</v>
      </c>
      <c r="M25" s="1723">
        <v>2</v>
      </c>
    </row>
    <row r="26" spans="1:13" s="1710" customFormat="1" ht="13.5" thickBot="1">
      <c r="A26" s="1719"/>
      <c r="B26" s="1727" t="s">
        <v>947</v>
      </c>
      <c r="C26" s="1723">
        <v>3</v>
      </c>
      <c r="D26" s="1723">
        <v>3</v>
      </c>
      <c r="E26" s="1723">
        <v>3</v>
      </c>
      <c r="F26" s="1723">
        <v>3</v>
      </c>
      <c r="G26" s="1723">
        <v>3</v>
      </c>
      <c r="H26" s="1723">
        <v>3</v>
      </c>
      <c r="I26" s="1723">
        <v>3</v>
      </c>
      <c r="J26" s="1723">
        <v>3</v>
      </c>
      <c r="K26" s="1723">
        <v>3</v>
      </c>
      <c r="L26" s="1723">
        <v>3</v>
      </c>
      <c r="M26" s="1723">
        <v>3</v>
      </c>
    </row>
    <row r="27" spans="1:13" s="1710" customFormat="1">
      <c r="A27" s="2202">
        <f>A23+0.001</f>
        <v>4.2180000000000017</v>
      </c>
      <c r="B27" s="2200" t="s">
        <v>935</v>
      </c>
      <c r="C27" s="2198"/>
      <c r="D27" s="2198"/>
      <c r="E27" s="2198"/>
      <c r="F27" s="2198"/>
      <c r="G27" s="2198"/>
      <c r="H27" s="2198"/>
      <c r="I27" s="2198"/>
      <c r="J27" s="2198"/>
      <c r="K27" s="2198"/>
      <c r="L27" s="2198"/>
      <c r="M27" s="2198"/>
    </row>
    <row r="28" spans="1:13" s="1710" customFormat="1" ht="13.5" thickBot="1">
      <c r="A28" s="2203"/>
      <c r="B28" s="2201"/>
      <c r="C28" s="2199"/>
      <c r="D28" s="2199"/>
      <c r="E28" s="2199"/>
      <c r="F28" s="2199"/>
      <c r="G28" s="2199"/>
      <c r="H28" s="2199"/>
      <c r="I28" s="2199"/>
      <c r="J28" s="2199"/>
      <c r="K28" s="2199"/>
      <c r="L28" s="2199"/>
      <c r="M28" s="2199"/>
    </row>
    <row r="29" spans="1:13" s="1710" customFormat="1">
      <c r="A29" s="1806"/>
      <c r="B29" s="1727" t="s">
        <v>111</v>
      </c>
      <c r="C29" s="1723">
        <v>1</v>
      </c>
      <c r="D29" s="1723">
        <v>1</v>
      </c>
      <c r="E29" s="1723">
        <v>1</v>
      </c>
      <c r="F29" s="1723">
        <v>1</v>
      </c>
      <c r="G29" s="1723">
        <v>1</v>
      </c>
      <c r="H29" s="1723">
        <v>1</v>
      </c>
      <c r="I29" s="1723">
        <v>1</v>
      </c>
      <c r="J29" s="1723">
        <v>1</v>
      </c>
      <c r="K29" s="1723">
        <v>1</v>
      </c>
      <c r="L29" s="1723">
        <v>1</v>
      </c>
      <c r="M29" s="1723">
        <v>1</v>
      </c>
    </row>
    <row r="30" spans="1:13" s="1710" customFormat="1">
      <c r="A30" s="1807"/>
      <c r="B30" s="1727" t="s">
        <v>110</v>
      </c>
      <c r="C30" s="1723">
        <v>2</v>
      </c>
      <c r="D30" s="1723">
        <v>2</v>
      </c>
      <c r="E30" s="1723">
        <v>2</v>
      </c>
      <c r="F30" s="1723">
        <v>2</v>
      </c>
      <c r="G30" s="1723">
        <v>2</v>
      </c>
      <c r="H30" s="1723">
        <v>2</v>
      </c>
      <c r="I30" s="1723">
        <v>2</v>
      </c>
      <c r="J30" s="1723">
        <v>2</v>
      </c>
      <c r="K30" s="1723">
        <v>2</v>
      </c>
      <c r="L30" s="1723">
        <v>2</v>
      </c>
      <c r="M30" s="1723">
        <v>2</v>
      </c>
    </row>
    <row r="31" spans="1:13" s="1710" customFormat="1">
      <c r="A31" s="1804"/>
      <c r="B31" s="1805"/>
      <c r="C31" s="1731"/>
      <c r="D31" s="1731"/>
      <c r="E31" s="1731"/>
      <c r="F31" s="1731"/>
      <c r="G31" s="1731"/>
      <c r="H31" s="1731"/>
      <c r="I31" s="1731"/>
      <c r="J31" s="1731"/>
      <c r="K31" s="1731"/>
      <c r="L31" s="1731"/>
      <c r="M31" s="1731"/>
    </row>
    <row r="32" spans="1:13" s="1710" customFormat="1">
      <c r="A32" s="1804"/>
      <c r="B32" s="1805"/>
      <c r="C32" s="1731"/>
      <c r="D32" s="1731"/>
      <c r="E32" s="1731"/>
      <c r="F32" s="1731"/>
      <c r="G32" s="1731"/>
      <c r="H32" s="1731"/>
      <c r="I32" s="1731"/>
      <c r="J32" s="1731"/>
      <c r="K32" s="1731"/>
      <c r="L32" s="1731"/>
      <c r="M32" s="1731"/>
    </row>
    <row r="33" spans="1:13" s="1710" customFormat="1">
      <c r="A33" s="1804"/>
      <c r="B33" s="1805"/>
      <c r="C33" s="1731"/>
      <c r="D33" s="1731"/>
      <c r="E33" s="1731"/>
      <c r="F33" s="1731"/>
      <c r="G33" s="1731"/>
      <c r="H33" s="1731"/>
      <c r="I33" s="1731"/>
      <c r="J33" s="1731"/>
      <c r="K33" s="1731"/>
      <c r="L33" s="1731"/>
      <c r="M33" s="1731"/>
    </row>
    <row r="34" spans="1:13" s="1710" customFormat="1">
      <c r="A34" s="1804"/>
      <c r="B34" s="1805"/>
      <c r="C34" s="1731"/>
      <c r="D34" s="1731"/>
      <c r="E34" s="1731"/>
      <c r="F34" s="1731"/>
      <c r="G34" s="1731"/>
      <c r="H34" s="1731"/>
      <c r="I34" s="1731"/>
      <c r="J34" s="1731"/>
      <c r="K34" s="1731"/>
      <c r="L34" s="1731"/>
      <c r="M34" s="1731"/>
    </row>
    <row r="35" spans="1:13" s="1710" customFormat="1">
      <c r="A35" s="1804"/>
      <c r="B35" s="1805"/>
      <c r="C35" s="1731"/>
      <c r="D35" s="1731"/>
      <c r="E35" s="1731"/>
      <c r="F35" s="1731"/>
      <c r="G35" s="1731"/>
      <c r="H35" s="1731"/>
      <c r="I35" s="1731"/>
      <c r="J35" s="1731"/>
      <c r="K35" s="1731"/>
      <c r="L35" s="1731"/>
      <c r="M35" s="1731"/>
    </row>
    <row r="36" spans="1:13" s="1710" customFormat="1">
      <c r="A36" s="1804"/>
      <c r="B36" s="1805"/>
      <c r="C36" s="1731"/>
      <c r="D36" s="1731"/>
      <c r="E36" s="1731"/>
      <c r="F36" s="1731"/>
      <c r="G36" s="1731"/>
      <c r="H36" s="1731"/>
      <c r="I36" s="1731"/>
      <c r="J36" s="1731"/>
      <c r="K36" s="1731"/>
      <c r="L36" s="1731"/>
      <c r="M36" s="1731"/>
    </row>
    <row r="37" spans="1:13" s="1710" customFormat="1">
      <c r="A37" s="1804"/>
      <c r="B37" s="1805"/>
      <c r="C37" s="1731"/>
      <c r="D37" s="1731"/>
      <c r="E37" s="1731"/>
      <c r="F37" s="1731"/>
      <c r="G37" s="1731"/>
      <c r="H37" s="1731"/>
      <c r="I37" s="1731"/>
      <c r="J37" s="1731"/>
      <c r="K37" s="1731"/>
      <c r="L37" s="1731"/>
      <c r="M37" s="1731"/>
    </row>
    <row r="38" spans="1:13" s="1710" customFormat="1">
      <c r="A38" s="1804"/>
      <c r="B38" s="1805"/>
      <c r="C38" s="1731"/>
      <c r="D38" s="1731"/>
      <c r="E38" s="1731"/>
      <c r="F38" s="1731"/>
      <c r="G38" s="1731"/>
      <c r="H38" s="1731"/>
      <c r="I38" s="1731"/>
      <c r="J38" s="1731"/>
      <c r="K38" s="1731"/>
      <c r="L38" s="1731"/>
      <c r="M38" s="1731"/>
    </row>
    <row r="39" spans="1:13" s="1710" customFormat="1">
      <c r="A39" s="1804"/>
      <c r="B39" s="1805"/>
      <c r="C39" s="1731"/>
      <c r="D39" s="1731"/>
      <c r="E39" s="1731"/>
      <c r="F39" s="1731"/>
      <c r="G39" s="1731"/>
      <c r="H39" s="1731"/>
      <c r="I39" s="1731"/>
      <c r="J39" s="1731"/>
      <c r="K39" s="1731"/>
      <c r="L39" s="1731"/>
      <c r="M39" s="1731"/>
    </row>
    <row r="40" spans="1:13" s="1710" customFormat="1">
      <c r="A40" s="1804"/>
      <c r="B40" s="1805"/>
      <c r="C40" s="1731"/>
      <c r="D40" s="1731"/>
      <c r="E40" s="1731"/>
      <c r="F40" s="1731"/>
      <c r="G40" s="1731"/>
      <c r="H40" s="1731"/>
      <c r="I40" s="1731"/>
      <c r="J40" s="1731"/>
      <c r="K40" s="1731"/>
      <c r="L40" s="1731"/>
      <c r="M40" s="1731"/>
    </row>
    <row r="41" spans="1:13" s="1710" customFormat="1" ht="18">
      <c r="A41" s="2214" t="s">
        <v>580</v>
      </c>
      <c r="B41" s="2215"/>
      <c r="C41" s="2215"/>
      <c r="D41" s="2215"/>
      <c r="E41" s="2215"/>
      <c r="F41" s="2215"/>
      <c r="G41" s="2215"/>
      <c r="H41" s="2215"/>
      <c r="I41" s="2215"/>
      <c r="J41" s="2215"/>
      <c r="K41" s="2215"/>
      <c r="L41" s="2215"/>
      <c r="M41" s="2215"/>
    </row>
    <row r="42" spans="1:13" s="1710" customFormat="1" ht="13.5" customHeight="1">
      <c r="A42" s="2218" t="s">
        <v>581</v>
      </c>
      <c r="B42" s="2218"/>
      <c r="C42" s="2218"/>
      <c r="D42" s="2218"/>
      <c r="E42" s="2218"/>
      <c r="F42" s="2218"/>
      <c r="G42" s="2218"/>
      <c r="H42" s="2218"/>
      <c r="I42" s="2218"/>
      <c r="J42" s="2218"/>
      <c r="K42" s="2218"/>
      <c r="L42" s="2218"/>
      <c r="M42" s="2218"/>
    </row>
    <row r="43" spans="1:13" s="1710" customFormat="1">
      <c r="A43" s="2218"/>
      <c r="B43" s="2218"/>
      <c r="C43" s="2218"/>
      <c r="D43" s="2218"/>
      <c r="E43" s="2218"/>
      <c r="F43" s="2218"/>
      <c r="G43" s="2218"/>
      <c r="H43" s="2218"/>
      <c r="I43" s="2218"/>
      <c r="J43" s="2218"/>
      <c r="K43" s="2218"/>
      <c r="L43" s="2218"/>
      <c r="M43" s="2218"/>
    </row>
    <row r="44" spans="1:13" s="1710" customFormat="1" ht="13.5" thickBot="1">
      <c r="A44" s="1729"/>
      <c r="B44" s="1730"/>
      <c r="C44" s="1731"/>
      <c r="D44" s="1731"/>
      <c r="E44" s="1731"/>
      <c r="F44" s="1731"/>
      <c r="G44" s="1731"/>
      <c r="H44" s="1731"/>
      <c r="I44" s="1731"/>
      <c r="J44" s="1731"/>
      <c r="K44" s="1731"/>
      <c r="L44" s="1731"/>
      <c r="M44" s="1731"/>
    </row>
    <row r="45" spans="1:13" s="1710" customFormat="1" ht="13.5" thickBot="1">
      <c r="A45" s="1767">
        <f>A27+0.001</f>
        <v>4.2190000000000021</v>
      </c>
      <c r="B45" s="2219" t="s">
        <v>948</v>
      </c>
      <c r="C45" s="2220"/>
      <c r="D45" s="2220"/>
      <c r="E45" s="2220"/>
      <c r="F45" s="2220"/>
      <c r="G45" s="2220"/>
      <c r="H45" s="2220"/>
      <c r="I45" s="2220"/>
      <c r="J45" s="2220"/>
      <c r="K45" s="2220"/>
      <c r="L45" s="2220"/>
      <c r="M45" s="2221"/>
    </row>
    <row r="46" spans="1:13" s="1710" customFormat="1" ht="13.5" thickBot="1">
      <c r="A46" s="1732" t="s">
        <v>949</v>
      </c>
      <c r="B46" s="1801"/>
      <c r="C46" s="1802"/>
      <c r="D46" s="1802"/>
      <c r="E46" s="1802"/>
      <c r="F46" s="1802"/>
      <c r="G46" s="1802"/>
      <c r="H46" s="1802"/>
      <c r="I46" s="1802"/>
      <c r="J46" s="1802"/>
      <c r="K46" s="1802"/>
      <c r="L46" s="1802"/>
      <c r="M46" s="1803"/>
    </row>
    <row r="47" spans="1:13" s="1710" customFormat="1">
      <c r="A47" s="1733"/>
      <c r="B47" s="2204"/>
      <c r="C47" s="2205"/>
      <c r="D47" s="2205"/>
      <c r="E47" s="2205"/>
      <c r="F47" s="2205"/>
      <c r="G47" s="2205"/>
      <c r="H47" s="2205"/>
      <c r="I47" s="2205"/>
      <c r="J47" s="2205"/>
      <c r="K47" s="2205"/>
      <c r="L47" s="2205"/>
      <c r="M47" s="2206"/>
    </row>
    <row r="48" spans="1:13" s="1710" customFormat="1">
      <c r="A48" s="1734"/>
      <c r="B48" s="2207"/>
      <c r="C48" s="2208"/>
      <c r="D48" s="2208"/>
      <c r="E48" s="2208"/>
      <c r="F48" s="2208"/>
      <c r="G48" s="2208"/>
      <c r="H48" s="2208"/>
      <c r="I48" s="2208"/>
      <c r="J48" s="2208"/>
      <c r="K48" s="2208"/>
      <c r="L48" s="2208"/>
      <c r="M48" s="2209"/>
    </row>
    <row r="49" spans="1:13" s="1710" customFormat="1" ht="13.5" thickBot="1">
      <c r="A49" s="1735"/>
      <c r="B49" s="2210"/>
      <c r="C49" s="2211"/>
      <c r="D49" s="2211"/>
      <c r="E49" s="2211"/>
      <c r="F49" s="2211"/>
      <c r="G49" s="2211"/>
      <c r="H49" s="2211"/>
      <c r="I49" s="2211"/>
      <c r="J49" s="2211"/>
      <c r="K49" s="2211"/>
      <c r="L49" s="2211"/>
      <c r="M49" s="2212"/>
    </row>
    <row r="50" spans="1:13" s="1710" customFormat="1">
      <c r="A50" s="1733"/>
      <c r="B50" s="2204"/>
      <c r="C50" s="2205"/>
      <c r="D50" s="2205"/>
      <c r="E50" s="2205"/>
      <c r="F50" s="2205"/>
      <c r="G50" s="2205"/>
      <c r="H50" s="2205"/>
      <c r="I50" s="2205"/>
      <c r="J50" s="2205"/>
      <c r="K50" s="2205"/>
      <c r="L50" s="2205"/>
      <c r="M50" s="2206"/>
    </row>
    <row r="51" spans="1:13" s="1710" customFormat="1">
      <c r="A51" s="1734"/>
      <c r="B51" s="2207"/>
      <c r="C51" s="2208"/>
      <c r="D51" s="2208"/>
      <c r="E51" s="2208"/>
      <c r="F51" s="2208"/>
      <c r="G51" s="2208"/>
      <c r="H51" s="2208"/>
      <c r="I51" s="2208"/>
      <c r="J51" s="2208"/>
      <c r="K51" s="2208"/>
      <c r="L51" s="2208"/>
      <c r="M51" s="2209"/>
    </row>
    <row r="52" spans="1:13" s="1710" customFormat="1" ht="13.5" thickBot="1">
      <c r="A52" s="1735"/>
      <c r="B52" s="2210"/>
      <c r="C52" s="2211"/>
      <c r="D52" s="2211"/>
      <c r="E52" s="2211"/>
      <c r="F52" s="2211"/>
      <c r="G52" s="2211"/>
      <c r="H52" s="2211"/>
      <c r="I52" s="2211"/>
      <c r="J52" s="2211"/>
      <c r="K52" s="2211"/>
      <c r="L52" s="2211"/>
      <c r="M52" s="2212"/>
    </row>
    <row r="53" spans="1:13" s="1710" customFormat="1">
      <c r="A53" s="1733"/>
      <c r="B53" s="2204"/>
      <c r="C53" s="2205"/>
      <c r="D53" s="2205"/>
      <c r="E53" s="2205"/>
      <c r="F53" s="2205"/>
      <c r="G53" s="2205"/>
      <c r="H53" s="2205"/>
      <c r="I53" s="2205"/>
      <c r="J53" s="2205"/>
      <c r="K53" s="2205"/>
      <c r="L53" s="2205"/>
      <c r="M53" s="2206"/>
    </row>
    <row r="54" spans="1:13" s="1710" customFormat="1">
      <c r="A54" s="1734"/>
      <c r="B54" s="2207"/>
      <c r="C54" s="2208"/>
      <c r="D54" s="2208"/>
      <c r="E54" s="2208"/>
      <c r="F54" s="2208"/>
      <c r="G54" s="2208"/>
      <c r="H54" s="2208"/>
      <c r="I54" s="2208"/>
      <c r="J54" s="2208"/>
      <c r="K54" s="2208"/>
      <c r="L54" s="2208"/>
      <c r="M54" s="2209"/>
    </row>
    <row r="55" spans="1:13" s="1710" customFormat="1" ht="13.5" thickBot="1">
      <c r="A55" s="1735"/>
      <c r="B55" s="2210"/>
      <c r="C55" s="2211"/>
      <c r="D55" s="2211"/>
      <c r="E55" s="2211"/>
      <c r="F55" s="2211"/>
      <c r="G55" s="2211"/>
      <c r="H55" s="2211"/>
      <c r="I55" s="2211"/>
      <c r="J55" s="2211"/>
      <c r="K55" s="2211"/>
      <c r="L55" s="2211"/>
      <c r="M55" s="2212"/>
    </row>
    <row r="56" spans="1:13" s="1710" customFormat="1">
      <c r="A56" s="1733"/>
      <c r="B56" s="2204"/>
      <c r="C56" s="2205"/>
      <c r="D56" s="2205"/>
      <c r="E56" s="2205"/>
      <c r="F56" s="2205"/>
      <c r="G56" s="2205"/>
      <c r="H56" s="2205"/>
      <c r="I56" s="2205"/>
      <c r="J56" s="2205"/>
      <c r="K56" s="2205"/>
      <c r="L56" s="2205"/>
      <c r="M56" s="2206"/>
    </row>
    <row r="57" spans="1:13" s="1710" customFormat="1">
      <c r="A57" s="1734"/>
      <c r="B57" s="2207"/>
      <c r="C57" s="2208"/>
      <c r="D57" s="2208"/>
      <c r="E57" s="2208"/>
      <c r="F57" s="2208"/>
      <c r="G57" s="2208"/>
      <c r="H57" s="2208"/>
      <c r="I57" s="2208"/>
      <c r="J57" s="2208"/>
      <c r="K57" s="2208"/>
      <c r="L57" s="2208"/>
      <c r="M57" s="2209"/>
    </row>
    <row r="58" spans="1:13" s="1710" customFormat="1" ht="13.5" thickBot="1">
      <c r="A58" s="1735"/>
      <c r="B58" s="2210"/>
      <c r="C58" s="2211"/>
      <c r="D58" s="2211"/>
      <c r="E58" s="2211"/>
      <c r="F58" s="2211"/>
      <c r="G58" s="2211"/>
      <c r="H58" s="2211"/>
      <c r="I58" s="2211"/>
      <c r="J58" s="2211"/>
      <c r="K58" s="2211"/>
      <c r="L58" s="2211"/>
      <c r="M58" s="2212"/>
    </row>
    <row r="59" spans="1:13" s="1710" customFormat="1">
      <c r="A59" s="1733"/>
      <c r="B59" s="2204"/>
      <c r="C59" s="2205"/>
      <c r="D59" s="2205"/>
      <c r="E59" s="2205"/>
      <c r="F59" s="2205"/>
      <c r="G59" s="2205"/>
      <c r="H59" s="2205"/>
      <c r="I59" s="2205"/>
      <c r="J59" s="2205"/>
      <c r="K59" s="2205"/>
      <c r="L59" s="2205"/>
      <c r="M59" s="2206"/>
    </row>
    <row r="60" spans="1:13" s="1710" customFormat="1">
      <c r="A60" s="1734"/>
      <c r="B60" s="2207"/>
      <c r="C60" s="2208"/>
      <c r="D60" s="2208"/>
      <c r="E60" s="2208"/>
      <c r="F60" s="2208"/>
      <c r="G60" s="2208"/>
      <c r="H60" s="2208"/>
      <c r="I60" s="2208"/>
      <c r="J60" s="2208"/>
      <c r="K60" s="2208"/>
      <c r="L60" s="2208"/>
      <c r="M60" s="2209"/>
    </row>
    <row r="61" spans="1:13" s="1710" customFormat="1" ht="13.5" thickBot="1">
      <c r="A61" s="1735"/>
      <c r="B61" s="2210"/>
      <c r="C61" s="2211"/>
      <c r="D61" s="2211"/>
      <c r="E61" s="2211"/>
      <c r="F61" s="2211"/>
      <c r="G61" s="2211"/>
      <c r="H61" s="2211"/>
      <c r="I61" s="2211"/>
      <c r="J61" s="2211"/>
      <c r="K61" s="2211"/>
      <c r="L61" s="2211"/>
      <c r="M61" s="2212"/>
    </row>
    <row r="62" spans="1:13" s="1710" customFormat="1">
      <c r="A62" s="1736"/>
      <c r="B62" s="2204"/>
      <c r="C62" s="2205"/>
      <c r="D62" s="2205"/>
      <c r="E62" s="2205"/>
      <c r="F62" s="2205"/>
      <c r="G62" s="2205"/>
      <c r="H62" s="2205"/>
      <c r="I62" s="2205"/>
      <c r="J62" s="2205"/>
      <c r="K62" s="2205"/>
      <c r="L62" s="2205"/>
      <c r="M62" s="2206"/>
    </row>
    <row r="63" spans="1:13" s="1710" customFormat="1">
      <c r="A63" s="1737"/>
      <c r="B63" s="2207"/>
      <c r="C63" s="2208"/>
      <c r="D63" s="2208"/>
      <c r="E63" s="2208"/>
      <c r="F63" s="2208"/>
      <c r="G63" s="2208"/>
      <c r="H63" s="2208"/>
      <c r="I63" s="2208"/>
      <c r="J63" s="2208"/>
      <c r="K63" s="2208"/>
      <c r="L63" s="2208"/>
      <c r="M63" s="2209"/>
    </row>
    <row r="64" spans="1:13" s="1710" customFormat="1" ht="13.5" thickBot="1">
      <c r="A64" s="1738"/>
      <c r="B64" s="2210"/>
      <c r="C64" s="2211"/>
      <c r="D64" s="2211"/>
      <c r="E64" s="2211"/>
      <c r="F64" s="2211"/>
      <c r="G64" s="2211"/>
      <c r="H64" s="2211"/>
      <c r="I64" s="2211"/>
      <c r="J64" s="2211"/>
      <c r="K64" s="2211"/>
      <c r="L64" s="2211"/>
      <c r="M64" s="2212"/>
    </row>
    <row r="65" spans="1:13" s="1710" customFormat="1">
      <c r="A65" s="2202">
        <f>A45+0.001</f>
        <v>4.2200000000000024</v>
      </c>
      <c r="B65" s="2200" t="s">
        <v>935</v>
      </c>
      <c r="C65" s="2213"/>
      <c r="D65" s="2213"/>
      <c r="E65" s="2213"/>
      <c r="F65" s="2213"/>
      <c r="G65" s="2213"/>
      <c r="H65" s="2213"/>
      <c r="I65" s="2213"/>
      <c r="J65" s="2213"/>
      <c r="K65" s="2213"/>
      <c r="L65" s="2213"/>
      <c r="M65" s="2213"/>
    </row>
    <row r="66" spans="1:13" s="1710" customFormat="1" ht="13.5" thickBot="1">
      <c r="A66" s="2222"/>
      <c r="B66" s="2201"/>
      <c r="C66" s="2213"/>
      <c r="D66" s="2213"/>
      <c r="E66" s="2213"/>
      <c r="F66" s="2213"/>
      <c r="G66" s="2213"/>
      <c r="H66" s="2213"/>
      <c r="I66" s="2213"/>
      <c r="J66" s="2213"/>
      <c r="K66" s="2213"/>
      <c r="L66" s="2213"/>
      <c r="M66" s="2213"/>
    </row>
    <row r="67" spans="1:13" s="1710" customFormat="1">
      <c r="A67" s="1733"/>
      <c r="B67" s="2204"/>
      <c r="C67" s="2205"/>
      <c r="D67" s="2205"/>
      <c r="E67" s="2205"/>
      <c r="F67" s="2205"/>
      <c r="G67" s="2205"/>
      <c r="H67" s="2205"/>
      <c r="I67" s="2205"/>
      <c r="J67" s="2205"/>
      <c r="K67" s="2205"/>
      <c r="L67" s="2205"/>
      <c r="M67" s="2206"/>
    </row>
    <row r="68" spans="1:13" s="1710" customFormat="1">
      <c r="A68" s="1734"/>
      <c r="B68" s="2207"/>
      <c r="C68" s="2208"/>
      <c r="D68" s="2208"/>
      <c r="E68" s="2208"/>
      <c r="F68" s="2208"/>
      <c r="G68" s="2208"/>
      <c r="H68" s="2208"/>
      <c r="I68" s="2208"/>
      <c r="J68" s="2208"/>
      <c r="K68" s="2208"/>
      <c r="L68" s="2208"/>
      <c r="M68" s="2209"/>
    </row>
    <row r="69" spans="1:13" s="1710" customFormat="1" ht="13.5" thickBot="1">
      <c r="A69" s="1735"/>
      <c r="B69" s="2210"/>
      <c r="C69" s="2211"/>
      <c r="D69" s="2211"/>
      <c r="E69" s="2211"/>
      <c r="F69" s="2211"/>
      <c r="G69" s="2211"/>
      <c r="H69" s="2211"/>
      <c r="I69" s="2211"/>
      <c r="J69" s="2211"/>
      <c r="K69" s="2211"/>
      <c r="L69" s="2211"/>
      <c r="M69" s="2212"/>
    </row>
    <row r="70" spans="1:13">
      <c r="A70" s="1733"/>
      <c r="B70" s="2204"/>
      <c r="C70" s="2205"/>
      <c r="D70" s="2205"/>
      <c r="E70" s="2205"/>
      <c r="F70" s="2205"/>
      <c r="G70" s="2205"/>
      <c r="H70" s="2205"/>
      <c r="I70" s="2205"/>
      <c r="J70" s="2205"/>
      <c r="K70" s="2205"/>
      <c r="L70" s="2205"/>
      <c r="M70" s="2206"/>
    </row>
    <row r="71" spans="1:13">
      <c r="A71" s="1734"/>
      <c r="B71" s="2207"/>
      <c r="C71" s="2208"/>
      <c r="D71" s="2208"/>
      <c r="E71" s="2208"/>
      <c r="F71" s="2208"/>
      <c r="G71" s="2208"/>
      <c r="H71" s="2208"/>
      <c r="I71" s="2208"/>
      <c r="J71" s="2208"/>
      <c r="K71" s="2208"/>
      <c r="L71" s="2208"/>
      <c r="M71" s="2209"/>
    </row>
    <row r="72" spans="1:13" ht="13.5" thickBot="1">
      <c r="A72" s="1735"/>
      <c r="B72" s="2210"/>
      <c r="C72" s="2211"/>
      <c r="D72" s="2211"/>
      <c r="E72" s="2211"/>
      <c r="F72" s="2211"/>
      <c r="G72" s="2211"/>
      <c r="H72" s="2211"/>
      <c r="I72" s="2211"/>
      <c r="J72" s="2211"/>
      <c r="K72" s="2211"/>
      <c r="L72" s="2211"/>
      <c r="M72" s="2212"/>
    </row>
    <row r="73" spans="1:13">
      <c r="A73" s="1733"/>
      <c r="B73" s="2204"/>
      <c r="C73" s="2205"/>
      <c r="D73" s="2205"/>
      <c r="E73" s="2205"/>
      <c r="F73" s="2205"/>
      <c r="G73" s="2205"/>
      <c r="H73" s="2205"/>
      <c r="I73" s="2205"/>
      <c r="J73" s="2205"/>
      <c r="K73" s="2205"/>
      <c r="L73" s="2205"/>
      <c r="M73" s="2206"/>
    </row>
    <row r="74" spans="1:13">
      <c r="A74" s="1734"/>
      <c r="B74" s="2207"/>
      <c r="C74" s="2208"/>
      <c r="D74" s="2208"/>
      <c r="E74" s="2208"/>
      <c r="F74" s="2208"/>
      <c r="G74" s="2208"/>
      <c r="H74" s="2208"/>
      <c r="I74" s="2208"/>
      <c r="J74" s="2208"/>
      <c r="K74" s="2208"/>
      <c r="L74" s="2208"/>
      <c r="M74" s="2209"/>
    </row>
    <row r="75" spans="1:13" ht="13.5" thickBot="1">
      <c r="A75" s="1735"/>
      <c r="B75" s="2210"/>
      <c r="C75" s="2211"/>
      <c r="D75" s="2211"/>
      <c r="E75" s="2211"/>
      <c r="F75" s="2211"/>
      <c r="G75" s="2211"/>
      <c r="H75" s="2211"/>
      <c r="I75" s="2211"/>
      <c r="J75" s="2211"/>
      <c r="K75" s="2211"/>
      <c r="L75" s="2211"/>
      <c r="M75" s="2212"/>
    </row>
    <row r="76" spans="1:13">
      <c r="A76" s="1733"/>
      <c r="B76" s="2204"/>
      <c r="C76" s="2205"/>
      <c r="D76" s="2205"/>
      <c r="E76" s="2205"/>
      <c r="F76" s="2205"/>
      <c r="G76" s="2205"/>
      <c r="H76" s="2205"/>
      <c r="I76" s="2205"/>
      <c r="J76" s="2205"/>
      <c r="K76" s="2205"/>
      <c r="L76" s="2205"/>
      <c r="M76" s="2206"/>
    </row>
    <row r="77" spans="1:13">
      <c r="A77" s="1734"/>
      <c r="B77" s="2207"/>
      <c r="C77" s="2208"/>
      <c r="D77" s="2208"/>
      <c r="E77" s="2208"/>
      <c r="F77" s="2208"/>
      <c r="G77" s="2208"/>
      <c r="H77" s="2208"/>
      <c r="I77" s="2208"/>
      <c r="J77" s="2208"/>
      <c r="K77" s="2208"/>
      <c r="L77" s="2208"/>
      <c r="M77" s="2209"/>
    </row>
    <row r="78" spans="1:13" ht="12.75" customHeight="1" thickBot="1">
      <c r="A78" s="1735"/>
      <c r="B78" s="2210"/>
      <c r="C78" s="2211"/>
      <c r="D78" s="2211"/>
      <c r="E78" s="2211"/>
      <c r="F78" s="2211"/>
      <c r="G78" s="2211"/>
      <c r="H78" s="2211"/>
      <c r="I78" s="2211"/>
      <c r="J78" s="2211"/>
      <c r="K78" s="2211"/>
      <c r="L78" s="2211"/>
      <c r="M78" s="2212"/>
    </row>
    <row r="79" spans="1:13">
      <c r="A79" s="1733"/>
      <c r="B79" s="2204"/>
      <c r="C79" s="2205"/>
      <c r="D79" s="2205"/>
      <c r="E79" s="2205"/>
      <c r="F79" s="2205"/>
      <c r="G79" s="2205"/>
      <c r="H79" s="2205"/>
      <c r="I79" s="2205"/>
      <c r="J79" s="2205"/>
      <c r="K79" s="2205"/>
      <c r="L79" s="2205"/>
      <c r="M79" s="2206"/>
    </row>
    <row r="80" spans="1:13">
      <c r="A80" s="1734"/>
      <c r="B80" s="2207"/>
      <c r="C80" s="2208"/>
      <c r="D80" s="2208"/>
      <c r="E80" s="2208"/>
      <c r="F80" s="2208"/>
      <c r="G80" s="2208"/>
      <c r="H80" s="2208"/>
      <c r="I80" s="2208"/>
      <c r="J80" s="2208"/>
      <c r="K80" s="2208"/>
      <c r="L80" s="2208"/>
      <c r="M80" s="2209"/>
    </row>
    <row r="81" spans="1:13" ht="13.5" thickBot="1">
      <c r="A81" s="1735"/>
      <c r="B81" s="2210"/>
      <c r="C81" s="2211"/>
      <c r="D81" s="2211"/>
      <c r="E81" s="2211"/>
      <c r="F81" s="2211"/>
      <c r="G81" s="2211"/>
      <c r="H81" s="2211"/>
      <c r="I81" s="2211"/>
      <c r="J81" s="2211"/>
      <c r="K81" s="2211"/>
      <c r="L81" s="2211"/>
      <c r="M81" s="2212"/>
    </row>
    <row r="82" spans="1:13">
      <c r="A82" s="1733"/>
      <c r="B82" s="2204"/>
      <c r="C82" s="2205"/>
      <c r="D82" s="2205"/>
      <c r="E82" s="2205"/>
      <c r="F82" s="2205"/>
      <c r="G82" s="2205"/>
      <c r="H82" s="2205"/>
      <c r="I82" s="2205"/>
      <c r="J82" s="2205"/>
      <c r="K82" s="2205"/>
      <c r="L82" s="2205"/>
      <c r="M82" s="2206"/>
    </row>
    <row r="83" spans="1:13">
      <c r="A83" s="1734"/>
      <c r="B83" s="2207"/>
      <c r="C83" s="2208"/>
      <c r="D83" s="2208"/>
      <c r="E83" s="2208"/>
      <c r="F83" s="2208"/>
      <c r="G83" s="2208"/>
      <c r="H83" s="2208"/>
      <c r="I83" s="2208"/>
      <c r="J83" s="2208"/>
      <c r="K83" s="2208"/>
      <c r="L83" s="2208"/>
      <c r="M83" s="2209"/>
    </row>
    <row r="84" spans="1:13" ht="13.5" thickBot="1">
      <c r="A84" s="1735"/>
      <c r="B84" s="2210"/>
      <c r="C84" s="2211"/>
      <c r="D84" s="2211"/>
      <c r="E84" s="2211"/>
      <c r="F84" s="2211"/>
      <c r="G84" s="2211"/>
      <c r="H84" s="2211"/>
      <c r="I84" s="2211"/>
      <c r="J84" s="2211"/>
      <c r="K84" s="2211"/>
      <c r="L84" s="2211"/>
      <c r="M84" s="2212"/>
    </row>
  </sheetData>
  <mergeCells count="43">
    <mergeCell ref="A1:M1"/>
    <mergeCell ref="A2:M2"/>
    <mergeCell ref="A41:M41"/>
    <mergeCell ref="A42:M43"/>
    <mergeCell ref="B73:M75"/>
    <mergeCell ref="M27:M28"/>
    <mergeCell ref="B47:M49"/>
    <mergeCell ref="B45:M45"/>
    <mergeCell ref="B50:M52"/>
    <mergeCell ref="K65:K66"/>
    <mergeCell ref="A65:A66"/>
    <mergeCell ref="B65:B66"/>
    <mergeCell ref="C65:C66"/>
    <mergeCell ref="D65:D66"/>
    <mergeCell ref="E65:E66"/>
    <mergeCell ref="J27:J28"/>
    <mergeCell ref="B76:M78"/>
    <mergeCell ref="B79:M81"/>
    <mergeCell ref="B82:M84"/>
    <mergeCell ref="B53:M55"/>
    <mergeCell ref="B56:M58"/>
    <mergeCell ref="B59:M61"/>
    <mergeCell ref="B62:M64"/>
    <mergeCell ref="B67:M69"/>
    <mergeCell ref="B70:M72"/>
    <mergeCell ref="M65:M66"/>
    <mergeCell ref="L65:L66"/>
    <mergeCell ref="F65:F66"/>
    <mergeCell ref="G65:G66"/>
    <mergeCell ref="H65:H66"/>
    <mergeCell ref="I65:I66"/>
    <mergeCell ref="J65:J66"/>
    <mergeCell ref="K27:K28"/>
    <mergeCell ref="L27:L28"/>
    <mergeCell ref="B27:B28"/>
    <mergeCell ref="A27:A28"/>
    <mergeCell ref="C27:C28"/>
    <mergeCell ref="D27:D28"/>
    <mergeCell ref="E27:E28"/>
    <mergeCell ref="F27:F28"/>
    <mergeCell ref="G27:G28"/>
    <mergeCell ref="H27:H28"/>
    <mergeCell ref="I27:I28"/>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sheetPr codeName="Sheet10"/>
  <dimension ref="A1:BV140"/>
  <sheetViews>
    <sheetView showGridLines="0" topLeftCell="A23" zoomScaleSheetLayoutView="100" workbookViewId="0">
      <selection activeCell="AM74" sqref="AM74"/>
    </sheetView>
  </sheetViews>
  <sheetFormatPr baseColWidth="10" defaultColWidth="3" defaultRowHeight="12.75"/>
  <cols>
    <col min="1" max="1" width="3.796875" style="13" customWidth="1"/>
    <col min="2" max="2" width="3" style="151"/>
    <col min="3" max="3" width="3" style="152"/>
    <col min="4" max="10" width="3" style="13"/>
    <col min="11" max="11" width="10.3984375" style="13" customWidth="1"/>
    <col min="12" max="12" width="3" style="13" customWidth="1"/>
    <col min="13" max="13" width="7.19921875" style="13" customWidth="1"/>
    <col min="14" max="14" width="9.19921875" style="13" customWidth="1"/>
    <col min="15" max="15" width="3" style="13"/>
    <col min="16" max="16" width="3" style="13" customWidth="1"/>
    <col min="17" max="17" width="3.3984375" style="13" bestFit="1" customWidth="1"/>
    <col min="18" max="21" width="3" style="13"/>
    <col min="22" max="22" width="3" style="13" customWidth="1"/>
    <col min="23" max="23" width="3" style="13"/>
    <col min="24" max="24" width="4.19921875" style="13" customWidth="1"/>
    <col min="25" max="27" width="3" style="13" customWidth="1"/>
    <col min="28" max="28" width="3.3984375" style="4" bestFit="1" customWidth="1"/>
    <col min="29" max="29" width="3" style="148"/>
    <col min="30" max="30" width="3" style="149" customWidth="1"/>
    <col min="31" max="36" width="3" style="4"/>
    <col min="37" max="37" width="6.19921875" style="4" bestFit="1" customWidth="1"/>
    <col min="38" max="38" width="3" style="4" customWidth="1"/>
    <col min="39" max="47" width="3" style="4"/>
    <col min="48" max="48" width="3.3984375" style="4" bestFit="1" customWidth="1"/>
    <col min="49" max="49" width="3.59765625" style="4" customWidth="1"/>
    <col min="50" max="50" width="6.3984375" style="13" customWidth="1"/>
    <col min="51" max="51" width="5.19921875" style="13" customWidth="1"/>
    <col min="52" max="52" width="3" style="13" customWidth="1"/>
    <col min="53" max="60" width="3" style="13"/>
    <col min="61" max="61" width="4" style="13" bestFit="1" customWidth="1"/>
    <col min="62" max="16384" width="3" style="13"/>
  </cols>
  <sheetData>
    <row r="1" spans="1:74" s="55" customFormat="1" ht="18" customHeight="1">
      <c r="A1" s="113" t="s">
        <v>302</v>
      </c>
      <c r="O1" s="157"/>
      <c r="U1" s="113"/>
      <c r="AB1" s="159"/>
      <c r="AC1" s="158"/>
      <c r="AD1" s="150"/>
      <c r="AN1" s="159"/>
      <c r="AR1" s="160"/>
      <c r="AS1" s="150"/>
      <c r="AT1" s="159"/>
      <c r="AU1" s="4"/>
      <c r="AV1" s="4"/>
      <c r="AW1" s="4"/>
      <c r="AX1" s="13"/>
      <c r="AY1" s="16"/>
      <c r="AZ1" s="16"/>
      <c r="BA1" s="13"/>
      <c r="BB1" s="13"/>
      <c r="BC1" s="13"/>
      <c r="BD1" s="13"/>
    </row>
    <row r="2" spans="1:74" ht="12.75" customHeight="1">
      <c r="A2" s="940" t="s">
        <v>567</v>
      </c>
      <c r="B2" s="55"/>
      <c r="C2" s="55"/>
      <c r="D2" s="55"/>
      <c r="E2" s="55"/>
      <c r="F2" s="55"/>
      <c r="G2" s="55"/>
      <c r="H2" s="55"/>
      <c r="I2" s="55"/>
      <c r="J2" s="55"/>
      <c r="K2" s="55"/>
      <c r="L2" s="55"/>
      <c r="M2" s="55"/>
      <c r="N2" s="55"/>
      <c r="O2" s="157"/>
      <c r="P2" s="55"/>
      <c r="Q2" s="55"/>
      <c r="R2" s="55"/>
      <c r="S2" s="55"/>
      <c r="T2" s="55"/>
      <c r="U2" s="113"/>
      <c r="V2" s="55"/>
      <c r="W2" s="55"/>
      <c r="X2" s="55"/>
      <c r="Y2" s="55"/>
      <c r="Z2" s="55"/>
      <c r="AA2" s="55"/>
      <c r="AB2" s="159"/>
      <c r="AC2" s="158"/>
      <c r="AD2" s="150"/>
      <c r="AE2" s="55"/>
      <c r="AF2" s="55"/>
      <c r="AN2" s="2302"/>
      <c r="AO2" s="2302"/>
      <c r="AP2" s="2302"/>
      <c r="AQ2" s="161"/>
      <c r="AR2" s="2313"/>
      <c r="AS2" s="2313"/>
      <c r="AT2" s="2313"/>
    </row>
    <row r="3" spans="1:74" ht="12.75" customHeight="1">
      <c r="A3" s="105"/>
      <c r="B3" s="55"/>
      <c r="C3" s="55"/>
      <c r="D3" s="55"/>
      <c r="E3" s="55"/>
      <c r="F3" s="55"/>
      <c r="G3" s="55"/>
      <c r="H3" s="55"/>
      <c r="I3" s="55"/>
      <c r="J3" s="55"/>
      <c r="K3" s="55"/>
      <c r="L3" s="55"/>
      <c r="M3" s="55"/>
      <c r="N3" s="55"/>
      <c r="O3" s="157"/>
      <c r="P3" s="55"/>
      <c r="Q3" s="55"/>
      <c r="R3" s="55"/>
      <c r="S3" s="55"/>
      <c r="T3" s="55"/>
      <c r="U3" s="113"/>
      <c r="V3" s="55"/>
      <c r="W3" s="55"/>
      <c r="X3" s="55"/>
      <c r="Y3" s="55"/>
      <c r="Z3" s="55"/>
      <c r="AA3" s="55"/>
      <c r="AB3" s="159"/>
      <c r="AC3" s="158"/>
      <c r="AD3" s="150"/>
      <c r="AE3" s="55"/>
      <c r="AF3" s="55"/>
      <c r="AN3" s="179"/>
      <c r="AO3" s="179"/>
      <c r="AP3" s="179"/>
      <c r="AQ3" s="161"/>
      <c r="AR3" s="180"/>
      <c r="AS3" s="180"/>
      <c r="AT3" s="180"/>
      <c r="AY3" s="164"/>
      <c r="AZ3" s="164"/>
    </row>
    <row r="4" spans="1:74" ht="12.75" customHeight="1">
      <c r="A4" s="2314">
        <v>-5.01</v>
      </c>
      <c r="B4" s="2289"/>
      <c r="C4" s="209" t="s">
        <v>303</v>
      </c>
      <c r="D4" s="209"/>
      <c r="E4" s="209"/>
      <c r="F4" s="209"/>
      <c r="G4" s="209"/>
      <c r="H4" s="209"/>
      <c r="I4" s="209"/>
      <c r="J4" s="209"/>
      <c r="K4" s="1524"/>
      <c r="L4" s="1524"/>
      <c r="M4" s="1524"/>
      <c r="N4" s="1524"/>
      <c r="O4" s="1524"/>
      <c r="P4" s="1524"/>
      <c r="Q4" s="1524"/>
      <c r="R4" s="1524"/>
      <c r="S4" s="1524"/>
      <c r="T4" s="1524"/>
      <c r="U4" s="1524"/>
      <c r="V4" s="1524"/>
      <c r="W4" s="2227"/>
      <c r="X4" s="2228"/>
      <c r="Y4" s="2229"/>
      <c r="Z4" s="1542"/>
      <c r="AA4" s="1542"/>
      <c r="AB4" s="1524"/>
      <c r="AC4" s="1341"/>
      <c r="AD4" s="1342"/>
      <c r="AE4" s="1524"/>
      <c r="AF4" s="1524"/>
      <c r="AG4" s="1525"/>
      <c r="AI4" s="1523"/>
      <c r="AJ4" s="1524"/>
      <c r="AK4" s="2315">
        <f>A28-0.01</f>
        <v>-5.0399999999999991</v>
      </c>
      <c r="AL4" s="2315"/>
      <c r="AM4" s="1348" t="s">
        <v>304</v>
      </c>
      <c r="AN4" s="209"/>
      <c r="AO4" s="209"/>
      <c r="AP4" s="209"/>
      <c r="AQ4" s="209"/>
      <c r="AR4" s="209"/>
      <c r="AS4" s="209"/>
      <c r="AT4" s="209"/>
      <c r="AU4" s="209"/>
      <c r="AV4" s="209"/>
      <c r="AW4" s="209" t="s">
        <v>19</v>
      </c>
      <c r="AX4" s="2323">
        <f>AK33</f>
        <v>-5.0699999999999985</v>
      </c>
      <c r="AY4" s="1848"/>
      <c r="AZ4" s="208"/>
      <c r="BA4" s="208"/>
      <c r="BB4" s="208"/>
      <c r="BC4" s="208"/>
      <c r="BD4" s="208"/>
      <c r="BE4" s="208"/>
      <c r="BF4" s="207"/>
      <c r="BG4" s="208"/>
      <c r="BH4" s="208"/>
      <c r="BI4" s="209"/>
      <c r="BJ4" s="209"/>
      <c r="BK4" s="210"/>
    </row>
    <row r="5" spans="1:74" ht="12.75" customHeight="1">
      <c r="A5" s="11"/>
      <c r="B5" s="148"/>
      <c r="C5" s="1522"/>
      <c r="D5" s="1522"/>
      <c r="E5" s="1522"/>
      <c r="F5" s="1522"/>
      <c r="G5" s="1522"/>
      <c r="H5" s="1522"/>
      <c r="I5" s="1522"/>
      <c r="J5" s="1522"/>
      <c r="K5" s="1522"/>
      <c r="L5" s="1522"/>
      <c r="M5" s="1522"/>
      <c r="N5" s="1522"/>
      <c r="O5" s="1522"/>
      <c r="P5" s="1522"/>
      <c r="Q5" s="1522"/>
      <c r="R5" s="1522"/>
      <c r="S5" s="1522"/>
      <c r="T5" s="1522"/>
      <c r="U5" s="1522"/>
      <c r="V5" s="1522"/>
      <c r="W5" s="2230"/>
      <c r="X5" s="2231"/>
      <c r="Y5" s="2232"/>
      <c r="Z5" s="1551"/>
      <c r="AA5" s="1551"/>
      <c r="AB5" s="1522"/>
      <c r="AE5" s="1522"/>
      <c r="AF5" s="1522"/>
      <c r="AG5" s="227"/>
      <c r="AI5" s="11"/>
      <c r="AJ5" s="1522"/>
      <c r="AK5" s="111"/>
      <c r="AL5" s="111"/>
      <c r="AM5" s="692" t="s">
        <v>305</v>
      </c>
      <c r="AN5" s="206"/>
      <c r="AO5" s="206"/>
      <c r="AP5" s="206"/>
      <c r="AQ5" s="206"/>
      <c r="AR5" s="206"/>
      <c r="AS5" s="206"/>
      <c r="AT5" s="206"/>
      <c r="AU5" s="206"/>
      <c r="AV5" s="525">
        <v>1</v>
      </c>
      <c r="AW5" s="111"/>
      <c r="AX5" s="111"/>
      <c r="AY5" s="111"/>
      <c r="AZ5" s="111"/>
      <c r="BA5" s="111"/>
      <c r="BB5" s="111"/>
      <c r="BC5" s="111"/>
      <c r="BD5" s="111"/>
      <c r="BE5" s="111"/>
      <c r="BF5" s="211"/>
      <c r="BG5" s="212"/>
      <c r="BH5" s="212"/>
      <c r="BI5" s="212"/>
      <c r="BJ5" s="212"/>
      <c r="BK5" s="213"/>
    </row>
    <row r="6" spans="1:74" ht="12.75" customHeight="1">
      <c r="A6" s="11"/>
      <c r="B6" s="148"/>
      <c r="C6" s="1666" t="s">
        <v>901</v>
      </c>
      <c r="D6" s="1667"/>
      <c r="E6" s="1667"/>
      <c r="F6" s="1667"/>
      <c r="G6" s="1667"/>
      <c r="H6" s="1667"/>
      <c r="I6" s="1667"/>
      <c r="J6" s="1667"/>
      <c r="K6" s="1667"/>
      <c r="L6" s="1668"/>
      <c r="M6" s="1669"/>
      <c r="N6" s="381">
        <v>1</v>
      </c>
      <c r="O6" s="102"/>
      <c r="P6" s="102"/>
      <c r="Q6" s="102"/>
      <c r="R6" s="102"/>
      <c r="S6" s="102"/>
      <c r="T6" s="102"/>
      <c r="U6" s="102"/>
      <c r="V6" s="102"/>
      <c r="W6" s="102"/>
      <c r="X6" s="102"/>
      <c r="Y6" s="1524"/>
      <c r="Z6" s="1522"/>
      <c r="AA6" s="1522"/>
      <c r="AB6" s="1522"/>
      <c r="AE6" s="1522"/>
      <c r="AF6" s="1522"/>
      <c r="AG6" s="227"/>
      <c r="AI6" s="11"/>
      <c r="AJ6" s="1522"/>
      <c r="AK6" s="111"/>
      <c r="AL6" s="111"/>
      <c r="AM6" s="692" t="s">
        <v>306</v>
      </c>
      <c r="AN6" s="206"/>
      <c r="AO6" s="206"/>
      <c r="AP6" s="206"/>
      <c r="AQ6" s="206"/>
      <c r="AR6" s="206"/>
      <c r="AS6" s="206"/>
      <c r="AT6" s="206"/>
      <c r="AU6" s="206"/>
      <c r="AV6" s="525">
        <v>2</v>
      </c>
      <c r="AW6" s="111"/>
      <c r="AX6" s="111"/>
      <c r="AY6" s="111"/>
      <c r="AZ6" s="111"/>
      <c r="BA6" s="111"/>
      <c r="BB6" s="111"/>
      <c r="BC6" s="111"/>
      <c r="BD6" s="111"/>
      <c r="BE6" s="111"/>
      <c r="BF6" s="2259" t="s">
        <v>272</v>
      </c>
      <c r="BG6" s="2259"/>
      <c r="BH6" s="2259"/>
      <c r="BI6" s="2259"/>
      <c r="BJ6" s="2259"/>
      <c r="BK6" s="2260"/>
    </row>
    <row r="7" spans="1:74" ht="12.75" customHeight="1">
      <c r="A7" s="11"/>
      <c r="B7" s="148"/>
      <c r="C7" s="2332" t="s">
        <v>902</v>
      </c>
      <c r="D7" s="2332"/>
      <c r="E7" s="2332"/>
      <c r="F7" s="2332"/>
      <c r="G7" s="2332"/>
      <c r="H7" s="2332"/>
      <c r="I7" s="2332"/>
      <c r="J7" s="2332"/>
      <c r="K7" s="2332"/>
      <c r="L7" s="2332"/>
      <c r="M7" s="2332"/>
      <c r="N7" s="381"/>
      <c r="O7" s="102"/>
      <c r="P7" s="162" t="s">
        <v>307</v>
      </c>
      <c r="Q7" s="162"/>
      <c r="R7" s="162"/>
      <c r="S7" s="162"/>
      <c r="T7" s="162"/>
      <c r="U7" s="162"/>
      <c r="V7" s="162"/>
      <c r="W7" s="162"/>
      <c r="X7" s="162"/>
      <c r="Y7" s="103"/>
      <c r="Z7" s="103"/>
      <c r="AA7" s="103"/>
      <c r="AB7" s="383">
        <v>8</v>
      </c>
      <c r="AE7" s="1522"/>
      <c r="AF7" s="1522"/>
      <c r="AG7" s="227"/>
      <c r="AI7" s="11"/>
      <c r="AJ7" s="1522"/>
      <c r="AK7" s="111"/>
      <c r="AL7" s="111"/>
      <c r="AM7" s="692" t="s">
        <v>308</v>
      </c>
      <c r="AN7" s="206"/>
      <c r="AO7" s="206"/>
      <c r="AP7" s="206"/>
      <c r="AQ7" s="206"/>
      <c r="AR7" s="206"/>
      <c r="AS7" s="206"/>
      <c r="AT7" s="206"/>
      <c r="AU7" s="206"/>
      <c r="AV7" s="525">
        <v>3</v>
      </c>
      <c r="AW7" s="111"/>
      <c r="AX7" s="111"/>
      <c r="AY7" s="1522"/>
      <c r="AZ7" s="1522"/>
      <c r="BA7" s="111"/>
      <c r="BB7" s="111"/>
      <c r="BC7" s="111"/>
      <c r="BD7" s="111"/>
      <c r="BE7" s="111"/>
      <c r="BF7" s="215"/>
      <c r="BG7" s="214"/>
      <c r="BH7" s="214"/>
      <c r="BI7" s="214"/>
      <c r="BJ7" s="214"/>
      <c r="BK7" s="216"/>
    </row>
    <row r="8" spans="1:74" ht="12.75" customHeight="1">
      <c r="A8" s="11"/>
      <c r="B8" s="148"/>
      <c r="C8" s="2333"/>
      <c r="D8" s="2333"/>
      <c r="E8" s="2333"/>
      <c r="F8" s="2333"/>
      <c r="G8" s="2333"/>
      <c r="H8" s="2333"/>
      <c r="I8" s="2333"/>
      <c r="J8" s="2333"/>
      <c r="K8" s="2333"/>
      <c r="L8" s="2333"/>
      <c r="M8" s="2333"/>
      <c r="N8" s="382">
        <v>2</v>
      </c>
      <c r="O8" s="102"/>
      <c r="P8" s="2324" t="s">
        <v>309</v>
      </c>
      <c r="Q8" s="2325"/>
      <c r="R8" s="2325"/>
      <c r="S8" s="2325"/>
      <c r="T8" s="2325"/>
      <c r="U8" s="2325"/>
      <c r="V8" s="2325"/>
      <c r="W8" s="2325"/>
      <c r="X8" s="2325"/>
      <c r="Y8" s="2325"/>
      <c r="Z8" s="2325"/>
      <c r="AA8" s="2325"/>
      <c r="AB8" s="2242">
        <v>9</v>
      </c>
      <c r="AE8" s="1522"/>
      <c r="AF8" s="1522"/>
      <c r="AG8" s="227"/>
      <c r="AI8" s="11"/>
      <c r="AJ8" s="1522"/>
      <c r="AK8" s="111"/>
      <c r="AL8" s="111"/>
      <c r="AM8" s="692" t="s">
        <v>310</v>
      </c>
      <c r="AN8" s="206"/>
      <c r="AO8" s="206"/>
      <c r="AP8" s="206"/>
      <c r="AQ8" s="206"/>
      <c r="AR8" s="206"/>
      <c r="AS8" s="206"/>
      <c r="AT8" s="206"/>
      <c r="AU8" s="206"/>
      <c r="AV8" s="525">
        <v>4</v>
      </c>
      <c r="AW8" s="111"/>
      <c r="AX8" s="111"/>
      <c r="AY8" s="111"/>
      <c r="AZ8" s="111"/>
      <c r="BA8" s="111"/>
      <c r="BB8" s="111"/>
      <c r="BC8" s="111"/>
      <c r="BD8" s="111"/>
      <c r="BE8" s="111"/>
      <c r="BF8" s="217"/>
      <c r="BG8" s="218"/>
      <c r="BH8" s="218"/>
      <c r="BI8" s="218"/>
      <c r="BJ8" s="218"/>
      <c r="BK8" s="219"/>
      <c r="BL8" s="4"/>
      <c r="BM8" s="4"/>
      <c r="BN8" s="4"/>
      <c r="BO8" s="4"/>
      <c r="BP8" s="4"/>
      <c r="BQ8" s="4"/>
      <c r="BR8" s="4"/>
      <c r="BS8" s="4"/>
      <c r="BT8" s="4"/>
      <c r="BU8" s="4"/>
      <c r="BV8" s="4"/>
    </row>
    <row r="9" spans="1:74" ht="12.75" customHeight="1">
      <c r="A9" s="11"/>
      <c r="B9" s="148"/>
      <c r="C9" s="162" t="s">
        <v>311</v>
      </c>
      <c r="D9" s="162"/>
      <c r="E9" s="162"/>
      <c r="F9" s="162"/>
      <c r="G9" s="162"/>
      <c r="H9" s="162"/>
      <c r="I9" s="162"/>
      <c r="J9" s="162"/>
      <c r="K9" s="162"/>
      <c r="L9" s="103"/>
      <c r="M9" s="103"/>
      <c r="N9" s="383">
        <v>3</v>
      </c>
      <c r="O9" s="102"/>
      <c r="P9" s="2326"/>
      <c r="Q9" s="2326"/>
      <c r="R9" s="2326"/>
      <c r="S9" s="2326"/>
      <c r="T9" s="2326"/>
      <c r="U9" s="2326"/>
      <c r="V9" s="2326"/>
      <c r="W9" s="2326"/>
      <c r="X9" s="2326"/>
      <c r="Y9" s="2326"/>
      <c r="Z9" s="2326"/>
      <c r="AA9" s="2326"/>
      <c r="AB9" s="2243"/>
      <c r="AE9" s="1522"/>
      <c r="AF9" s="1522"/>
      <c r="AG9" s="227"/>
      <c r="AI9" s="11"/>
      <c r="AJ9" s="1522"/>
      <c r="AK9" s="111"/>
      <c r="AL9" s="111"/>
      <c r="AM9" s="206" t="s">
        <v>312</v>
      </c>
      <c r="AN9" s="206"/>
      <c r="AO9" s="206"/>
      <c r="AP9" s="206"/>
      <c r="AQ9" s="206"/>
      <c r="AR9" s="206"/>
      <c r="AS9" s="206"/>
      <c r="AT9" s="206"/>
      <c r="AU9" s="206"/>
      <c r="AV9" s="525">
        <v>5</v>
      </c>
      <c r="AW9" s="111"/>
      <c r="AX9" s="111"/>
      <c r="AY9" s="111"/>
      <c r="AZ9" s="111"/>
      <c r="BA9" s="111"/>
      <c r="BB9" s="111"/>
      <c r="BC9" s="111"/>
      <c r="BD9" s="111"/>
      <c r="BE9" s="111"/>
      <c r="BF9" s="2264" t="s">
        <v>313</v>
      </c>
      <c r="BG9" s="2264"/>
      <c r="BH9" s="2264"/>
      <c r="BI9" s="2264"/>
      <c r="BJ9" s="2264"/>
      <c r="BK9" s="2265"/>
      <c r="BL9" s="4"/>
      <c r="BM9" s="4"/>
      <c r="BN9" s="4"/>
      <c r="BO9" s="4"/>
      <c r="BP9" s="4"/>
      <c r="BQ9" s="4"/>
      <c r="BR9" s="4"/>
      <c r="BS9" s="4"/>
      <c r="BT9" s="4"/>
      <c r="BU9" s="4"/>
      <c r="BV9" s="4"/>
    </row>
    <row r="10" spans="1:74" ht="12.75" customHeight="1">
      <c r="A10" s="11"/>
      <c r="B10" s="148"/>
      <c r="C10" s="2328" t="s">
        <v>903</v>
      </c>
      <c r="D10" s="2328"/>
      <c r="E10" s="2328"/>
      <c r="F10" s="2328"/>
      <c r="G10" s="2328"/>
      <c r="H10" s="2328"/>
      <c r="I10" s="2328"/>
      <c r="J10" s="2328"/>
      <c r="K10" s="2328"/>
      <c r="L10" s="2328"/>
      <c r="M10" s="2328"/>
      <c r="N10" s="2330">
        <v>4</v>
      </c>
      <c r="O10" s="102"/>
      <c r="P10" s="2334" t="s">
        <v>818</v>
      </c>
      <c r="Q10" s="2334"/>
      <c r="R10" s="2334"/>
      <c r="S10" s="2334"/>
      <c r="T10" s="2334"/>
      <c r="U10" s="2334"/>
      <c r="V10" s="2334"/>
      <c r="W10" s="2334"/>
      <c r="X10" s="2334"/>
      <c r="Y10" s="2334"/>
      <c r="Z10" s="2334"/>
      <c r="AA10" s="103"/>
      <c r="AB10" s="383">
        <v>10</v>
      </c>
      <c r="AE10" s="1522"/>
      <c r="AF10" s="1522"/>
      <c r="AG10" s="227"/>
      <c r="AI10" s="11"/>
      <c r="AJ10" s="1522"/>
      <c r="AK10" s="111"/>
      <c r="AL10" s="111"/>
      <c r="AM10" s="206" t="s">
        <v>314</v>
      </c>
      <c r="AN10" s="206"/>
      <c r="AO10" s="206"/>
      <c r="AP10" s="206"/>
      <c r="AQ10" s="206"/>
      <c r="AR10" s="206"/>
      <c r="AS10" s="206"/>
      <c r="AT10" s="206"/>
      <c r="AU10" s="206"/>
      <c r="AV10" s="525">
        <v>6</v>
      </c>
      <c r="AW10" s="111"/>
      <c r="AX10" s="111"/>
      <c r="AY10" s="111"/>
      <c r="AZ10" s="111"/>
      <c r="BA10" s="111"/>
      <c r="BB10" s="111"/>
      <c r="BC10" s="111"/>
      <c r="BD10" s="111"/>
      <c r="BE10" s="111"/>
      <c r="BF10" s="2266"/>
      <c r="BG10" s="2266"/>
      <c r="BH10" s="2266"/>
      <c r="BI10" s="2266"/>
      <c r="BJ10" s="2266"/>
      <c r="BK10" s="2267"/>
      <c r="BL10" s="4"/>
      <c r="BM10" s="4"/>
      <c r="BN10" s="4"/>
      <c r="BO10" s="4"/>
      <c r="BP10" s="4"/>
      <c r="BQ10" s="4"/>
      <c r="BR10" s="4"/>
      <c r="BS10" s="4"/>
      <c r="BT10" s="4"/>
      <c r="BU10" s="4"/>
      <c r="BV10" s="4"/>
    </row>
    <row r="11" spans="1:74" ht="12.75" customHeight="1">
      <c r="A11" s="11"/>
      <c r="B11" s="148"/>
      <c r="C11" s="2329"/>
      <c r="D11" s="2329"/>
      <c r="E11" s="2329"/>
      <c r="F11" s="2329"/>
      <c r="G11" s="2329"/>
      <c r="H11" s="2329"/>
      <c r="I11" s="2329"/>
      <c r="J11" s="2329"/>
      <c r="K11" s="2329"/>
      <c r="L11" s="2329"/>
      <c r="M11" s="2329"/>
      <c r="N11" s="2331"/>
      <c r="O11" s="102"/>
      <c r="P11" s="166" t="s">
        <v>177</v>
      </c>
      <c r="Q11" s="166"/>
      <c r="R11" s="166"/>
      <c r="S11" s="166"/>
      <c r="T11" s="166"/>
      <c r="U11" s="166"/>
      <c r="V11" s="166"/>
      <c r="W11" s="166"/>
      <c r="X11" s="166"/>
      <c r="Y11" s="163"/>
      <c r="Z11" s="163"/>
      <c r="AA11" s="163"/>
      <c r="AB11" s="384">
        <v>96</v>
      </c>
      <c r="AE11" s="1522"/>
      <c r="AF11" s="1522"/>
      <c r="AG11" s="227"/>
      <c r="AI11" s="11"/>
      <c r="AJ11" s="1522"/>
      <c r="AK11" s="111"/>
      <c r="AL11" s="111"/>
      <c r="AM11" s="692" t="s">
        <v>583</v>
      </c>
      <c r="AN11" s="692"/>
      <c r="AO11" s="692"/>
      <c r="AP11" s="692"/>
      <c r="AQ11" s="692"/>
      <c r="AR11" s="692"/>
      <c r="AS11" s="693"/>
      <c r="AT11" s="693"/>
      <c r="AU11" s="693"/>
      <c r="AV11" s="694">
        <v>96</v>
      </c>
      <c r="AW11" s="111"/>
      <c r="AX11" s="111"/>
      <c r="AY11" s="111"/>
      <c r="AZ11" s="111"/>
      <c r="BA11" s="111"/>
      <c r="BB11" s="111"/>
      <c r="BC11" s="111"/>
      <c r="BD11" s="111"/>
      <c r="BE11" s="111"/>
      <c r="BF11" s="1522"/>
      <c r="BG11" s="1522"/>
      <c r="BH11" s="1522"/>
      <c r="BI11" s="1522"/>
      <c r="BJ11" s="1522"/>
      <c r="BK11" s="227"/>
      <c r="BL11" s="4"/>
      <c r="BM11" s="4"/>
      <c r="BN11" s="4"/>
      <c r="BO11" s="4"/>
      <c r="BP11" s="4"/>
      <c r="BQ11" s="4"/>
      <c r="BR11" s="4"/>
      <c r="BS11" s="4"/>
      <c r="BT11" s="4"/>
      <c r="BU11" s="4"/>
      <c r="BV11" s="4"/>
    </row>
    <row r="12" spans="1:74" ht="12.75" customHeight="1">
      <c r="A12" s="11"/>
      <c r="B12" s="148"/>
      <c r="C12" s="2327" t="s">
        <v>817</v>
      </c>
      <c r="D12" s="2327"/>
      <c r="E12" s="2327"/>
      <c r="F12" s="2327"/>
      <c r="G12" s="2327"/>
      <c r="H12" s="2327"/>
      <c r="I12" s="2327"/>
      <c r="J12" s="2327"/>
      <c r="K12" s="2327"/>
      <c r="L12" s="2327"/>
      <c r="M12" s="2327"/>
      <c r="N12" s="1412">
        <v>5</v>
      </c>
      <c r="O12" s="102"/>
      <c r="P12" s="1522"/>
      <c r="Q12" s="1522"/>
      <c r="R12" s="1522"/>
      <c r="S12" s="1522"/>
      <c r="T12" s="1522"/>
      <c r="U12" s="1522"/>
      <c r="V12" s="1522"/>
      <c r="W12" s="1522"/>
      <c r="X12" s="1522"/>
      <c r="Y12" s="1522"/>
      <c r="Z12" s="1522"/>
      <c r="AA12" s="1522"/>
      <c r="AB12" s="1522"/>
      <c r="AE12" s="1522"/>
      <c r="AF12" s="1522"/>
      <c r="AG12" s="227"/>
      <c r="AI12" s="11"/>
      <c r="AJ12" s="1522"/>
      <c r="AK12" s="111"/>
      <c r="AL12" s="596"/>
      <c r="AM12" s="175"/>
      <c r="AN12" s="175"/>
      <c r="AO12" s="175"/>
      <c r="AP12" s="175"/>
      <c r="AQ12" s="175"/>
      <c r="AR12" s="175"/>
      <c r="AS12" s="175"/>
      <c r="AT12" s="175"/>
      <c r="AU12" s="175"/>
      <c r="AV12" s="111"/>
      <c r="AW12" s="111"/>
      <c r="AX12" s="111"/>
      <c r="AY12" s="111"/>
      <c r="AZ12" s="1571"/>
      <c r="BA12" s="1571"/>
      <c r="BB12" s="1571"/>
      <c r="BC12" s="1571"/>
      <c r="BD12" s="1571"/>
      <c r="BE12" s="1571"/>
      <c r="BF12" s="1571"/>
      <c r="BG12" s="1571"/>
      <c r="BH12" s="1571"/>
      <c r="BI12" s="111"/>
      <c r="BJ12" s="111"/>
      <c r="BK12" s="1675"/>
      <c r="BL12" s="4"/>
      <c r="BM12" s="4"/>
      <c r="BN12" s="4"/>
      <c r="BO12" s="4"/>
      <c r="BP12" s="4"/>
      <c r="BQ12" s="4"/>
      <c r="BR12" s="4"/>
      <c r="BS12" s="4"/>
      <c r="BT12" s="4"/>
      <c r="BU12" s="4"/>
      <c r="BV12" s="4"/>
    </row>
    <row r="13" spans="1:74" ht="12.75" customHeight="1">
      <c r="A13" s="11"/>
      <c r="B13" s="148"/>
      <c r="C13" s="934" t="s">
        <v>550</v>
      </c>
      <c r="D13" s="166"/>
      <c r="E13" s="166"/>
      <c r="F13" s="166"/>
      <c r="G13" s="166"/>
      <c r="H13" s="166"/>
      <c r="I13" s="166"/>
      <c r="J13" s="166"/>
      <c r="K13" s="166"/>
      <c r="L13" s="163"/>
      <c r="M13" s="163"/>
      <c r="N13" s="384">
        <v>6</v>
      </c>
      <c r="O13" s="102"/>
      <c r="P13" s="114"/>
      <c r="Q13" s="114"/>
      <c r="R13" s="114"/>
      <c r="S13" s="114"/>
      <c r="T13" s="114"/>
      <c r="U13" s="114"/>
      <c r="V13" s="114"/>
      <c r="W13" s="114"/>
      <c r="X13" s="114"/>
      <c r="Y13" s="102"/>
      <c r="Z13" s="102"/>
      <c r="AA13" s="102"/>
      <c r="AB13" s="1522"/>
      <c r="AE13" s="1522"/>
      <c r="AF13" s="1522"/>
      <c r="AG13" s="227"/>
      <c r="AI13" s="11"/>
      <c r="AJ13" s="1522"/>
      <c r="AK13" s="2226"/>
      <c r="AL13" s="2226"/>
      <c r="AM13" s="220"/>
      <c r="AN13" s="111"/>
      <c r="AO13" s="111"/>
      <c r="AP13" s="111"/>
      <c r="AQ13" s="111"/>
      <c r="AR13" s="111"/>
      <c r="AS13" s="111"/>
      <c r="AT13" s="111"/>
      <c r="AU13" s="111"/>
      <c r="AV13" s="111"/>
      <c r="AW13" s="111"/>
      <c r="AX13" s="111"/>
      <c r="AY13" s="111"/>
      <c r="AZ13" s="111"/>
      <c r="BA13" s="111"/>
      <c r="BB13" s="111"/>
      <c r="BC13" s="111"/>
      <c r="BD13" s="111"/>
      <c r="BE13" s="111"/>
      <c r="BF13" s="111"/>
      <c r="BG13" s="2239"/>
      <c r="BH13" s="2239"/>
      <c r="BI13" s="2239"/>
      <c r="BJ13" s="1570"/>
      <c r="BK13" s="1676"/>
      <c r="BL13" s="4"/>
      <c r="BM13" s="4"/>
      <c r="BN13" s="4"/>
      <c r="BO13" s="4"/>
      <c r="BP13" s="4"/>
      <c r="BQ13" s="4"/>
      <c r="BR13" s="4"/>
      <c r="BS13" s="4"/>
      <c r="BT13" s="4"/>
      <c r="BU13" s="4"/>
      <c r="BV13" s="4"/>
    </row>
    <row r="14" spans="1:74" ht="12.75" customHeight="1">
      <c r="A14" s="11"/>
      <c r="B14" s="148"/>
      <c r="C14" s="166" t="s">
        <v>315</v>
      </c>
      <c r="D14" s="166"/>
      <c r="E14" s="166"/>
      <c r="F14" s="166"/>
      <c r="G14" s="166"/>
      <c r="H14" s="166"/>
      <c r="I14" s="166"/>
      <c r="J14" s="166"/>
      <c r="K14" s="166"/>
      <c r="L14" s="163"/>
      <c r="M14" s="163"/>
      <c r="N14" s="384">
        <v>7</v>
      </c>
      <c r="O14" s="102"/>
      <c r="P14" s="114"/>
      <c r="Q14" s="114"/>
      <c r="R14" s="114"/>
      <c r="S14" s="114"/>
      <c r="T14" s="114"/>
      <c r="U14" s="114"/>
      <c r="V14" s="114"/>
      <c r="W14" s="114"/>
      <c r="X14" s="114"/>
      <c r="Y14" s="102"/>
      <c r="Z14" s="102"/>
      <c r="AA14" s="102"/>
      <c r="AB14" s="1522"/>
      <c r="AE14" s="1522"/>
      <c r="AF14" s="1522"/>
      <c r="AG14" s="227"/>
      <c r="AI14" s="11"/>
      <c r="AJ14" s="1522"/>
      <c r="AK14" s="111"/>
      <c r="AL14" s="596"/>
      <c r="AM14" s="220"/>
      <c r="AN14" s="111"/>
      <c r="AO14" s="111"/>
      <c r="AP14" s="111"/>
      <c r="AQ14" s="111"/>
      <c r="AR14" s="111"/>
      <c r="AS14" s="111"/>
      <c r="AT14" s="111"/>
      <c r="AU14" s="111"/>
      <c r="AV14" s="597"/>
      <c r="AW14" s="111"/>
      <c r="AX14" s="111"/>
      <c r="AY14" s="111"/>
      <c r="AZ14" s="111"/>
      <c r="BA14" s="111"/>
      <c r="BB14" s="111"/>
      <c r="BC14" s="111"/>
      <c r="BD14" s="111"/>
      <c r="BE14" s="111"/>
      <c r="BF14" s="111"/>
      <c r="BG14" s="2239"/>
      <c r="BH14" s="2239"/>
      <c r="BI14" s="2239"/>
      <c r="BJ14" s="1570"/>
      <c r="BK14" s="1676"/>
      <c r="BL14" s="4"/>
      <c r="BM14" s="4"/>
      <c r="BN14" s="4"/>
      <c r="BO14" s="4"/>
      <c r="BP14" s="4"/>
      <c r="BQ14" s="4"/>
      <c r="BR14" s="4"/>
      <c r="BS14" s="4"/>
      <c r="BT14" s="4"/>
      <c r="BU14" s="4"/>
      <c r="BV14" s="4"/>
    </row>
    <row r="15" spans="1:74" ht="12.75" customHeight="1">
      <c r="A15" s="11"/>
      <c r="B15" s="148"/>
      <c r="C15" s="149"/>
      <c r="D15" s="1522"/>
      <c r="E15" s="1522"/>
      <c r="F15" s="1522"/>
      <c r="G15" s="1522"/>
      <c r="H15" s="1522"/>
      <c r="I15" s="1522"/>
      <c r="J15" s="1522"/>
      <c r="K15" s="1522"/>
      <c r="L15" s="1522"/>
      <c r="M15" s="1522"/>
      <c r="N15" s="1522"/>
      <c r="O15" s="102"/>
      <c r="P15" s="1522"/>
      <c r="Q15" s="1522"/>
      <c r="R15" s="1522"/>
      <c r="S15" s="1522"/>
      <c r="T15" s="1522"/>
      <c r="U15" s="1522"/>
      <c r="V15" s="1522"/>
      <c r="W15" s="1522"/>
      <c r="X15" s="1522"/>
      <c r="Y15" s="1522"/>
      <c r="Z15" s="1522"/>
      <c r="AA15" s="1522"/>
      <c r="AB15" s="1522"/>
      <c r="AE15" s="1522"/>
      <c r="AF15" s="1522"/>
      <c r="AG15" s="227"/>
      <c r="AI15" s="11"/>
      <c r="AJ15" s="1522"/>
      <c r="AK15" s="111"/>
      <c r="AL15" s="596"/>
      <c r="AM15" s="220"/>
      <c r="AN15" s="111"/>
      <c r="AO15" s="111"/>
      <c r="AP15" s="111"/>
      <c r="AQ15" s="111"/>
      <c r="AR15" s="111"/>
      <c r="AS15" s="111"/>
      <c r="AT15" s="111"/>
      <c r="AU15" s="111"/>
      <c r="AV15" s="597"/>
      <c r="AW15" s="111"/>
      <c r="AX15" s="111"/>
      <c r="AY15" s="111"/>
      <c r="AZ15" s="1571"/>
      <c r="BA15" s="1571"/>
      <c r="BB15" s="1571"/>
      <c r="BC15" s="1571"/>
      <c r="BD15" s="1571"/>
      <c r="BE15" s="1571"/>
      <c r="BF15" s="1571"/>
      <c r="BG15" s="1571"/>
      <c r="BH15" s="1571"/>
      <c r="BI15" s="111"/>
      <c r="BJ15" s="111"/>
      <c r="BK15" s="1675"/>
      <c r="BL15" s="4"/>
      <c r="BM15" s="4"/>
      <c r="BN15" s="4"/>
      <c r="BO15" s="4"/>
      <c r="BP15" s="4"/>
      <c r="BQ15" s="4"/>
      <c r="BR15" s="4"/>
      <c r="BS15" s="4"/>
      <c r="BT15" s="4"/>
      <c r="BU15" s="4"/>
      <c r="BV15" s="4"/>
    </row>
    <row r="16" spans="1:74" ht="12.75" customHeight="1">
      <c r="A16" s="2306">
        <f>A4-0.01</f>
        <v>-5.0199999999999996</v>
      </c>
      <c r="B16" s="2307"/>
      <c r="C16" s="1343" t="s">
        <v>754</v>
      </c>
      <c r="D16" s="1344"/>
      <c r="E16" s="1344"/>
      <c r="F16" s="1344"/>
      <c r="G16" s="1344"/>
      <c r="H16" s="1344"/>
      <c r="I16" s="1344"/>
      <c r="J16" s="1344"/>
      <c r="K16" s="1344"/>
      <c r="L16" s="222"/>
      <c r="M16" s="222"/>
      <c r="N16" s="222"/>
      <c r="O16" s="1573"/>
      <c r="P16" s="1522"/>
      <c r="Q16" s="1573"/>
      <c r="R16" s="1522"/>
      <c r="S16" s="1522"/>
      <c r="T16" s="1522"/>
      <c r="U16" s="1522"/>
      <c r="V16" s="1522"/>
      <c r="W16" s="1522"/>
      <c r="X16" s="1522"/>
      <c r="Y16" s="1522"/>
      <c r="Z16" s="2252" t="s">
        <v>316</v>
      </c>
      <c r="AA16" s="2252"/>
      <c r="AB16" s="2252"/>
      <c r="AC16" s="2252"/>
      <c r="AD16" s="2253"/>
      <c r="AE16" s="2227"/>
      <c r="AF16" s="2228"/>
      <c r="AG16" s="2229"/>
      <c r="AI16" s="11"/>
      <c r="AJ16" s="1522"/>
      <c r="AK16" s="111"/>
      <c r="AL16" s="596"/>
      <c r="AM16" s="220"/>
      <c r="AN16" s="111"/>
      <c r="AO16" s="111"/>
      <c r="AP16" s="111"/>
      <c r="AQ16" s="111"/>
      <c r="AR16" s="111"/>
      <c r="AS16" s="111"/>
      <c r="AT16" s="111"/>
      <c r="AU16" s="111"/>
      <c r="AV16" s="111"/>
      <c r="AW16" s="111"/>
      <c r="AX16" s="111"/>
      <c r="AY16" s="111"/>
      <c r="AZ16" s="1571"/>
      <c r="BA16" s="1571"/>
      <c r="BB16" s="1571"/>
      <c r="BC16" s="1571"/>
      <c r="BD16" s="1571"/>
      <c r="BE16" s="1571"/>
      <c r="BF16" s="1571"/>
      <c r="BG16" s="1571"/>
      <c r="BH16" s="1571"/>
      <c r="BI16" s="111"/>
      <c r="BJ16" s="111"/>
      <c r="BK16" s="1675"/>
      <c r="BL16" s="4"/>
      <c r="BM16" s="4"/>
      <c r="BN16" s="4"/>
      <c r="BO16" s="4"/>
      <c r="BP16" s="4"/>
      <c r="BQ16" s="4"/>
      <c r="BR16" s="4"/>
      <c r="BS16" s="4"/>
      <c r="BT16" s="4"/>
      <c r="BU16" s="4"/>
      <c r="BV16" s="4"/>
    </row>
    <row r="17" spans="1:74" ht="12.75" customHeight="1">
      <c r="A17" s="11"/>
      <c r="B17" s="148"/>
      <c r="C17" s="1522"/>
      <c r="D17" s="1522"/>
      <c r="E17" s="1522"/>
      <c r="F17" s="1522"/>
      <c r="G17" s="1522"/>
      <c r="H17" s="1522"/>
      <c r="I17" s="1522"/>
      <c r="J17" s="1522"/>
      <c r="K17" s="1522"/>
      <c r="L17" s="1522"/>
      <c r="M17" s="1522"/>
      <c r="N17" s="1522"/>
      <c r="O17" s="1547"/>
      <c r="P17" s="1522"/>
      <c r="Q17" s="1573"/>
      <c r="R17" s="1522"/>
      <c r="S17" s="1522"/>
      <c r="T17" s="1522"/>
      <c r="U17" s="1522"/>
      <c r="V17" s="1522"/>
      <c r="W17" s="1522"/>
      <c r="X17" s="1522"/>
      <c r="Y17" s="1522"/>
      <c r="Z17" s="1573"/>
      <c r="AA17" s="2319"/>
      <c r="AB17" s="2319"/>
      <c r="AC17" s="2319"/>
      <c r="AD17" s="2320"/>
      <c r="AE17" s="2230"/>
      <c r="AF17" s="2231"/>
      <c r="AG17" s="2232"/>
      <c r="AI17" s="11"/>
      <c r="AJ17" s="1522"/>
      <c r="AK17" s="2226">
        <f>AK4-0.01</f>
        <v>-5.0499999999999989</v>
      </c>
      <c r="AL17" s="2226"/>
      <c r="AM17" s="2256" t="s">
        <v>906</v>
      </c>
      <c r="AN17" s="2261"/>
      <c r="AO17" s="2261"/>
      <c r="AP17" s="2261"/>
      <c r="AQ17" s="2261"/>
      <c r="AR17" s="2261"/>
      <c r="AS17" s="2261"/>
      <c r="AT17" s="2261"/>
      <c r="AU17" s="2261"/>
      <c r="AV17" s="2261"/>
      <c r="AW17" s="2261"/>
      <c r="AX17" s="2261"/>
      <c r="AY17" s="2261"/>
      <c r="AZ17" s="2261"/>
      <c r="BA17" s="2261"/>
      <c r="BB17" s="2261"/>
      <c r="BC17" s="1571"/>
      <c r="BD17" s="1571"/>
      <c r="BE17" s="1571"/>
      <c r="BF17" s="207"/>
      <c r="BG17" s="208"/>
      <c r="BH17" s="208"/>
      <c r="BI17" s="209"/>
      <c r="BJ17" s="209"/>
      <c r="BK17" s="210"/>
      <c r="BL17" s="4"/>
      <c r="BM17" s="4"/>
      <c r="BN17" s="4"/>
      <c r="BO17" s="4"/>
      <c r="BP17" s="4"/>
      <c r="BQ17" s="4"/>
      <c r="BR17" s="4"/>
      <c r="BS17" s="4"/>
      <c r="BT17" s="4"/>
      <c r="BU17" s="4"/>
      <c r="BV17" s="4"/>
    </row>
    <row r="18" spans="1:74" ht="12.75" customHeight="1">
      <c r="A18" s="11"/>
      <c r="B18" s="148"/>
      <c r="C18" s="1670" t="s">
        <v>751</v>
      </c>
      <c r="D18" s="1566"/>
      <c r="E18" s="1566"/>
      <c r="F18" s="1566"/>
      <c r="G18" s="1566"/>
      <c r="H18" s="1566"/>
      <c r="I18" s="1566"/>
      <c r="J18" s="1566"/>
      <c r="K18" s="1566"/>
      <c r="L18" s="1566"/>
      <c r="M18" s="1566"/>
      <c r="N18" s="1566"/>
      <c r="O18" s="1671"/>
      <c r="P18" s="1566"/>
      <c r="Q18" s="1672"/>
      <c r="R18" s="1566"/>
      <c r="S18" s="1566"/>
      <c r="T18" s="1566"/>
      <c r="U18" s="1566"/>
      <c r="V18" s="1566"/>
      <c r="W18" s="1566"/>
      <c r="X18" s="385">
        <v>1</v>
      </c>
      <c r="Y18" s="1566"/>
      <c r="Z18" s="2321" t="s">
        <v>317</v>
      </c>
      <c r="AA18" s="2321"/>
      <c r="AB18" s="2321"/>
      <c r="AC18" s="2321"/>
      <c r="AD18" s="2322"/>
      <c r="AE18" s="2227"/>
      <c r="AF18" s="2228"/>
      <c r="AG18" s="2229"/>
      <c r="AI18" s="11"/>
      <c r="AJ18" s="1522"/>
      <c r="AK18" s="111"/>
      <c r="AL18" s="111"/>
      <c r="AM18" s="2261"/>
      <c r="AN18" s="2261"/>
      <c r="AO18" s="2261"/>
      <c r="AP18" s="2261"/>
      <c r="AQ18" s="2261"/>
      <c r="AR18" s="2261"/>
      <c r="AS18" s="2261"/>
      <c r="AT18" s="2261"/>
      <c r="AU18" s="2261"/>
      <c r="AV18" s="2261"/>
      <c r="AW18" s="2261"/>
      <c r="AX18" s="2261"/>
      <c r="AY18" s="2261"/>
      <c r="AZ18" s="2261"/>
      <c r="BA18" s="2261"/>
      <c r="BB18" s="2261"/>
      <c r="BC18" s="111"/>
      <c r="BD18" s="111"/>
      <c r="BE18" s="111"/>
      <c r="BF18" s="211"/>
      <c r="BG18" s="212"/>
      <c r="BH18" s="212"/>
      <c r="BI18" s="212"/>
      <c r="BJ18" s="212"/>
      <c r="BK18" s="213"/>
      <c r="BL18" s="4"/>
      <c r="BM18" s="4"/>
      <c r="BN18" s="4"/>
      <c r="BO18" s="4"/>
      <c r="BP18" s="4"/>
      <c r="BQ18" s="4"/>
      <c r="BR18" s="4"/>
      <c r="BS18" s="4"/>
      <c r="BT18" s="4"/>
      <c r="BU18" s="4"/>
      <c r="BV18" s="4"/>
    </row>
    <row r="19" spans="1:74" ht="12.75" customHeight="1">
      <c r="A19" s="11"/>
      <c r="B19" s="148"/>
      <c r="C19" s="2335" t="s">
        <v>752</v>
      </c>
      <c r="D19" s="2335"/>
      <c r="E19" s="2335"/>
      <c r="F19" s="2335"/>
      <c r="G19" s="2335"/>
      <c r="H19" s="2335"/>
      <c r="I19" s="2335"/>
      <c r="J19" s="2335"/>
      <c r="K19" s="2335"/>
      <c r="L19" s="2335"/>
      <c r="M19" s="2335"/>
      <c r="N19" s="2335"/>
      <c r="O19" s="1673"/>
      <c r="P19" s="1566"/>
      <c r="Q19" s="1672"/>
      <c r="R19" s="1566"/>
      <c r="S19" s="1566"/>
      <c r="T19" s="1566"/>
      <c r="U19" s="1566"/>
      <c r="V19" s="1566"/>
      <c r="W19" s="1566"/>
      <c r="X19" s="385"/>
      <c r="Y19" s="1566"/>
      <c r="Z19" s="222"/>
      <c r="AA19" s="2317"/>
      <c r="AB19" s="2317"/>
      <c r="AC19" s="2317"/>
      <c r="AD19" s="2318"/>
      <c r="AE19" s="2230"/>
      <c r="AF19" s="2231"/>
      <c r="AG19" s="2232"/>
      <c r="AI19" s="11"/>
      <c r="AJ19" s="1522"/>
      <c r="AK19" s="111"/>
      <c r="AL19" s="111"/>
      <c r="AM19" s="220"/>
      <c r="AN19" s="111"/>
      <c r="AO19" s="111"/>
      <c r="AP19" s="111"/>
      <c r="AQ19" s="111"/>
      <c r="AR19" s="111"/>
      <c r="AS19" s="111"/>
      <c r="AT19" s="111"/>
      <c r="AU19" s="111"/>
      <c r="AV19" s="111"/>
      <c r="AW19" s="111"/>
      <c r="AX19" s="111"/>
      <c r="AY19" s="111"/>
      <c r="AZ19" s="111"/>
      <c r="BA19" s="111"/>
      <c r="BB19" s="111"/>
      <c r="BC19" s="111"/>
      <c r="BD19" s="111"/>
      <c r="BE19" s="111"/>
      <c r="BF19" s="2249" t="s">
        <v>272</v>
      </c>
      <c r="BG19" s="2250"/>
      <c r="BH19" s="2250"/>
      <c r="BI19" s="2250"/>
      <c r="BJ19" s="2250"/>
      <c r="BK19" s="2251"/>
      <c r="BL19" s="4"/>
      <c r="BM19" s="4"/>
      <c r="BN19" s="4"/>
      <c r="BO19" s="4"/>
      <c r="BP19" s="4"/>
      <c r="BQ19" s="4"/>
      <c r="BR19" s="4"/>
      <c r="BS19" s="4"/>
      <c r="BT19" s="4"/>
      <c r="BU19" s="4"/>
      <c r="BV19" s="4"/>
    </row>
    <row r="20" spans="1:74" ht="12.75" customHeight="1">
      <c r="A20" s="11"/>
      <c r="B20" s="148"/>
      <c r="C20" s="2335"/>
      <c r="D20" s="2335"/>
      <c r="E20" s="2335"/>
      <c r="F20" s="2335"/>
      <c r="G20" s="2335"/>
      <c r="H20" s="2335"/>
      <c r="I20" s="2335"/>
      <c r="J20" s="2335"/>
      <c r="K20" s="2335"/>
      <c r="L20" s="2335"/>
      <c r="M20" s="2335"/>
      <c r="N20" s="2335"/>
      <c r="O20" s="1673"/>
      <c r="P20" s="1566"/>
      <c r="Q20" s="1674"/>
      <c r="R20" s="1566"/>
      <c r="S20" s="1566"/>
      <c r="T20" s="1566"/>
      <c r="U20" s="1566"/>
      <c r="V20" s="1566"/>
      <c r="W20" s="1566"/>
      <c r="X20" s="385">
        <v>2</v>
      </c>
      <c r="Y20" s="1566"/>
      <c r="Z20" s="2252" t="s">
        <v>318</v>
      </c>
      <c r="AA20" s="2252"/>
      <c r="AB20" s="2252"/>
      <c r="AC20" s="2252"/>
      <c r="AD20" s="2253"/>
      <c r="AE20" s="2227"/>
      <c r="AF20" s="2228"/>
      <c r="AG20" s="2229"/>
      <c r="AI20" s="11"/>
      <c r="AJ20" s="1522"/>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675"/>
      <c r="BL20" s="4"/>
      <c r="BM20" s="4"/>
      <c r="BN20" s="4"/>
      <c r="BO20" s="4"/>
      <c r="BP20" s="4"/>
      <c r="BQ20" s="4"/>
      <c r="BR20" s="4"/>
      <c r="BS20" s="4"/>
      <c r="BT20" s="4"/>
      <c r="BU20" s="4"/>
      <c r="BV20" s="4"/>
    </row>
    <row r="21" spans="1:74" ht="12.75" customHeight="1">
      <c r="A21" s="11"/>
      <c r="B21" s="148"/>
      <c r="C21" s="2336" t="s">
        <v>904</v>
      </c>
      <c r="D21" s="2336"/>
      <c r="E21" s="2336"/>
      <c r="F21" s="2336"/>
      <c r="G21" s="2336"/>
      <c r="H21" s="2336"/>
      <c r="I21" s="2336"/>
      <c r="J21" s="2336"/>
      <c r="K21" s="2336"/>
      <c r="L21" s="2336"/>
      <c r="M21" s="2336"/>
      <c r="N21" s="2336"/>
      <c r="O21" s="1671"/>
      <c r="P21" s="1673"/>
      <c r="Q21" s="1673"/>
      <c r="R21" s="1566"/>
      <c r="S21" s="1566"/>
      <c r="T21" s="1566"/>
      <c r="U21" s="1566"/>
      <c r="V21" s="1566"/>
      <c r="W21" s="1566"/>
      <c r="X21" s="1566"/>
      <c r="Y21" s="1566"/>
      <c r="Z21" s="1547"/>
      <c r="AA21" s="1547"/>
      <c r="AB21" s="1547"/>
      <c r="AC21" s="1547"/>
      <c r="AD21" s="1548"/>
      <c r="AE21" s="2230"/>
      <c r="AF21" s="2231"/>
      <c r="AG21" s="2232"/>
      <c r="AI21" s="11"/>
      <c r="AJ21" s="1522"/>
      <c r="AK21" s="2226">
        <f>AK17-0.01</f>
        <v>-5.0599999999999987</v>
      </c>
      <c r="AL21" s="2226"/>
      <c r="AM21" s="2316" t="s">
        <v>907</v>
      </c>
      <c r="AN21" s="2316"/>
      <c r="AO21" s="2316"/>
      <c r="AP21" s="2316"/>
      <c r="AQ21" s="2316"/>
      <c r="AR21" s="2316"/>
      <c r="AS21" s="2316"/>
      <c r="AT21" s="2316"/>
      <c r="AU21" s="2316"/>
      <c r="AV21" s="2316"/>
      <c r="AW21" s="2316"/>
      <c r="AX21" s="2316"/>
      <c r="AY21" s="2316"/>
      <c r="AZ21" s="2316"/>
      <c r="BA21" s="2316"/>
      <c r="BB21" s="1569"/>
      <c r="BC21" s="1569"/>
      <c r="BD21" s="1571"/>
      <c r="BE21" s="1571"/>
      <c r="BF21" s="207"/>
      <c r="BG21" s="208"/>
      <c r="BH21" s="208"/>
      <c r="BI21" s="209"/>
      <c r="BJ21" s="209"/>
      <c r="BK21" s="210"/>
      <c r="BL21" s="4"/>
      <c r="BM21" s="4"/>
      <c r="BN21" s="4"/>
      <c r="BO21" s="4"/>
      <c r="BP21" s="4"/>
      <c r="BQ21" s="4"/>
      <c r="BR21" s="4"/>
      <c r="BS21" s="4"/>
      <c r="BT21" s="4"/>
      <c r="BU21" s="4"/>
      <c r="BV21" s="4"/>
    </row>
    <row r="22" spans="1:74" ht="12.75" customHeight="1">
      <c r="A22" s="11"/>
      <c r="B22" s="148"/>
      <c r="C22" s="2337"/>
      <c r="D22" s="2337"/>
      <c r="E22" s="2337"/>
      <c r="F22" s="2337"/>
      <c r="G22" s="2337"/>
      <c r="H22" s="2337"/>
      <c r="I22" s="2337"/>
      <c r="J22" s="2337"/>
      <c r="K22" s="2337"/>
      <c r="L22" s="2337"/>
      <c r="M22" s="2337"/>
      <c r="N22" s="2337"/>
      <c r="O22" s="1673"/>
      <c r="P22" s="1566"/>
      <c r="Q22" s="1566"/>
      <c r="R22" s="1566"/>
      <c r="S22" s="1566"/>
      <c r="T22" s="1566"/>
      <c r="U22" s="1566"/>
      <c r="V22" s="1566"/>
      <c r="W22" s="1566"/>
      <c r="X22" s="385">
        <v>3</v>
      </c>
      <c r="Y22" s="1566"/>
      <c r="Z22" s="1522"/>
      <c r="AA22" s="1522"/>
      <c r="AB22" s="1522"/>
      <c r="AE22" s="1522"/>
      <c r="AF22" s="1522"/>
      <c r="AG22" s="227"/>
      <c r="AI22" s="11"/>
      <c r="AJ22" s="1522"/>
      <c r="AK22" s="111"/>
      <c r="AL22" s="111"/>
      <c r="AM22" s="2316"/>
      <c r="AN22" s="2316"/>
      <c r="AO22" s="2316"/>
      <c r="AP22" s="2316"/>
      <c r="AQ22" s="2316"/>
      <c r="AR22" s="2316"/>
      <c r="AS22" s="2316"/>
      <c r="AT22" s="2316"/>
      <c r="AU22" s="2316"/>
      <c r="AV22" s="2316"/>
      <c r="AW22" s="2316"/>
      <c r="AX22" s="2316"/>
      <c r="AY22" s="2316"/>
      <c r="AZ22" s="2316"/>
      <c r="BA22" s="2316"/>
      <c r="BB22" s="1569"/>
      <c r="BC22" s="1569"/>
      <c r="BD22" s="111"/>
      <c r="BE22" s="111"/>
      <c r="BF22" s="211"/>
      <c r="BG22" s="212"/>
      <c r="BH22" s="212"/>
      <c r="BI22" s="212"/>
      <c r="BJ22" s="212"/>
      <c r="BK22" s="213"/>
      <c r="BL22" s="4"/>
      <c r="BM22" s="4"/>
      <c r="BN22" s="4"/>
      <c r="BO22" s="4"/>
      <c r="BP22" s="4"/>
      <c r="BQ22" s="4"/>
      <c r="BR22" s="4"/>
      <c r="BS22" s="4"/>
      <c r="BT22" s="4"/>
      <c r="BU22" s="4"/>
      <c r="BV22" s="4"/>
    </row>
    <row r="23" spans="1:74" ht="12.75" customHeight="1">
      <c r="A23" s="11"/>
      <c r="B23" s="148"/>
      <c r="C23" s="2338"/>
      <c r="D23" s="2338"/>
      <c r="E23" s="2338"/>
      <c r="F23" s="2338"/>
      <c r="G23" s="2338"/>
      <c r="H23" s="2338"/>
      <c r="I23" s="2338"/>
      <c r="J23" s="2338"/>
      <c r="K23" s="2338"/>
      <c r="L23" s="2338"/>
      <c r="M23" s="2338"/>
      <c r="N23" s="2338"/>
      <c r="O23" s="1522"/>
      <c r="P23" s="1522"/>
      <c r="Q23" s="1522"/>
      <c r="R23" s="1522"/>
      <c r="S23" s="1522"/>
      <c r="T23" s="1522"/>
      <c r="U23" s="1522"/>
      <c r="V23" s="1522"/>
      <c r="W23" s="1522"/>
      <c r="X23" s="1522"/>
      <c r="Y23" s="1522"/>
      <c r="Z23" s="1522"/>
      <c r="AA23" s="1522"/>
      <c r="AB23" s="1522"/>
      <c r="AE23" s="1522"/>
      <c r="AF23" s="1522"/>
      <c r="AG23" s="227"/>
      <c r="AI23" s="11"/>
      <c r="AJ23" s="1522"/>
      <c r="AK23" s="111"/>
      <c r="AL23" s="111"/>
      <c r="AM23" s="692" t="s">
        <v>305</v>
      </c>
      <c r="AN23" s="206"/>
      <c r="AO23" s="206"/>
      <c r="AP23" s="206"/>
      <c r="AQ23" s="206"/>
      <c r="AR23" s="206"/>
      <c r="AS23" s="206"/>
      <c r="AT23" s="206"/>
      <c r="AU23" s="206"/>
      <c r="AV23" s="525">
        <v>1</v>
      </c>
      <c r="AW23" s="111"/>
      <c r="AX23" s="111"/>
      <c r="AY23" s="111"/>
      <c r="AZ23" s="111"/>
      <c r="BA23" s="111"/>
      <c r="BB23" s="111"/>
      <c r="BC23" s="111"/>
      <c r="BD23" s="111"/>
      <c r="BE23" s="111"/>
      <c r="BF23" s="2249" t="s">
        <v>272</v>
      </c>
      <c r="BG23" s="2250"/>
      <c r="BH23" s="2250"/>
      <c r="BI23" s="2250"/>
      <c r="BJ23" s="2250"/>
      <c r="BK23" s="2251"/>
      <c r="BL23" s="4"/>
      <c r="BM23" s="4"/>
      <c r="BN23" s="4"/>
      <c r="BO23" s="4"/>
      <c r="BP23" s="4"/>
      <c r="BQ23" s="4"/>
      <c r="BR23" s="4"/>
      <c r="BS23" s="4"/>
      <c r="BT23" s="4"/>
      <c r="BU23" s="4"/>
      <c r="BV23" s="4"/>
    </row>
    <row r="24" spans="1:74" ht="12.75" customHeight="1">
      <c r="A24" s="11"/>
      <c r="B24" s="148"/>
      <c r="C24" s="1670" t="s">
        <v>753</v>
      </c>
      <c r="D24" s="1566"/>
      <c r="E24" s="1566"/>
      <c r="F24" s="1566"/>
      <c r="G24" s="1566"/>
      <c r="H24" s="1566"/>
      <c r="I24" s="1566"/>
      <c r="J24" s="1566"/>
      <c r="K24" s="1566"/>
      <c r="L24" s="1566"/>
      <c r="M24" s="385"/>
      <c r="N24" s="1566"/>
      <c r="O24" s="1673"/>
      <c r="P24" s="1566"/>
      <c r="Q24" s="1566"/>
      <c r="R24" s="1566"/>
      <c r="S24" s="1566"/>
      <c r="T24" s="1566"/>
      <c r="U24" s="1566"/>
      <c r="V24" s="1566"/>
      <c r="W24" s="1566"/>
      <c r="X24" s="385">
        <v>4</v>
      </c>
      <c r="Y24" s="1566"/>
      <c r="Z24" s="1522"/>
      <c r="AA24" s="1522"/>
      <c r="AB24" s="1522"/>
      <c r="AE24" s="1522"/>
      <c r="AF24" s="1522"/>
      <c r="AG24" s="227"/>
      <c r="AI24" s="11"/>
      <c r="AJ24" s="1522"/>
      <c r="AK24" s="111"/>
      <c r="AL24" s="111"/>
      <c r="AM24" s="692" t="s">
        <v>306</v>
      </c>
      <c r="AN24" s="206"/>
      <c r="AO24" s="206"/>
      <c r="AP24" s="206"/>
      <c r="AQ24" s="206"/>
      <c r="AR24" s="206"/>
      <c r="AS24" s="206"/>
      <c r="AT24" s="206"/>
      <c r="AU24" s="206"/>
      <c r="AV24" s="525">
        <v>2</v>
      </c>
      <c r="AW24" s="111"/>
      <c r="AX24" s="111"/>
      <c r="AY24" s="111"/>
      <c r="AZ24" s="111"/>
      <c r="BA24" s="111"/>
      <c r="BB24" s="111"/>
      <c r="BC24" s="111"/>
      <c r="BD24" s="111"/>
      <c r="BE24" s="111"/>
      <c r="BF24" s="215"/>
      <c r="BG24" s="214"/>
      <c r="BH24" s="214"/>
      <c r="BI24" s="214"/>
      <c r="BJ24" s="214"/>
      <c r="BK24" s="216"/>
      <c r="BL24" s="149"/>
      <c r="BM24" s="149"/>
      <c r="BN24" s="149"/>
      <c r="BO24" s="149"/>
      <c r="BP24" s="149"/>
      <c r="BQ24" s="149"/>
      <c r="BR24" s="149"/>
      <c r="BS24" s="149"/>
      <c r="BT24" s="149"/>
      <c r="BU24" s="170"/>
      <c r="BV24" s="4"/>
    </row>
    <row r="25" spans="1:74" ht="12.75" customHeight="1">
      <c r="A25" s="11"/>
      <c r="B25" s="148"/>
      <c r="C25" s="1566"/>
      <c r="D25" s="1566"/>
      <c r="E25" s="1566"/>
      <c r="F25" s="1566"/>
      <c r="G25" s="1566"/>
      <c r="H25" s="1566"/>
      <c r="I25" s="1566"/>
      <c r="J25" s="1566"/>
      <c r="K25" s="1566"/>
      <c r="L25" s="1566"/>
      <c r="M25" s="385"/>
      <c r="N25" s="1522"/>
      <c r="O25" s="149"/>
      <c r="P25" s="1566"/>
      <c r="Q25" s="1566"/>
      <c r="R25" s="1566"/>
      <c r="S25" s="1566"/>
      <c r="T25" s="1566"/>
      <c r="U25" s="1566"/>
      <c r="V25" s="1566"/>
      <c r="W25" s="1566"/>
      <c r="X25" s="1566"/>
      <c r="Y25" s="1566"/>
      <c r="Z25" s="1522"/>
      <c r="AA25" s="1522"/>
      <c r="AB25" s="1522"/>
      <c r="AE25" s="1522"/>
      <c r="AF25" s="1522"/>
      <c r="AG25" s="227"/>
      <c r="AI25" s="11"/>
      <c r="AJ25" s="1522"/>
      <c r="AK25" s="111"/>
      <c r="AL25" s="111"/>
      <c r="AM25" s="692" t="s">
        <v>308</v>
      </c>
      <c r="AN25" s="206"/>
      <c r="AO25" s="206"/>
      <c r="AP25" s="206"/>
      <c r="AQ25" s="206"/>
      <c r="AR25" s="206"/>
      <c r="AS25" s="206"/>
      <c r="AT25" s="206"/>
      <c r="AU25" s="206"/>
      <c r="AV25" s="525">
        <v>3</v>
      </c>
      <c r="AW25" s="111"/>
      <c r="AX25" s="111"/>
      <c r="AY25" s="111"/>
      <c r="AZ25" s="111"/>
      <c r="BA25" s="111"/>
      <c r="BB25" s="111"/>
      <c r="BC25" s="111"/>
      <c r="BD25" s="111"/>
      <c r="BE25" s="111"/>
      <c r="BF25" s="217"/>
      <c r="BG25" s="218"/>
      <c r="BH25" s="218"/>
      <c r="BI25" s="218"/>
      <c r="BJ25" s="218"/>
      <c r="BK25" s="219"/>
      <c r="BL25" s="149"/>
      <c r="BM25" s="149"/>
      <c r="BN25" s="149"/>
      <c r="BO25" s="149"/>
      <c r="BP25" s="149"/>
      <c r="BQ25" s="149"/>
      <c r="BR25" s="149"/>
      <c r="BS25" s="149"/>
      <c r="BT25" s="149"/>
      <c r="BU25" s="4"/>
      <c r="BV25" s="4"/>
    </row>
    <row r="26" spans="1:74" ht="12.75" customHeight="1">
      <c r="A26" s="11"/>
      <c r="B26" s="148"/>
      <c r="C26" s="1566"/>
      <c r="D26" s="1566"/>
      <c r="E26" s="1566"/>
      <c r="F26" s="1566"/>
      <c r="G26" s="1566"/>
      <c r="H26" s="1566"/>
      <c r="I26" s="1566"/>
      <c r="J26" s="1566"/>
      <c r="K26" s="1566"/>
      <c r="L26" s="1566"/>
      <c r="M26" s="385"/>
      <c r="N26" s="1522"/>
      <c r="O26" s="149"/>
      <c r="P26" s="166"/>
      <c r="Q26" s="166"/>
      <c r="R26" s="166"/>
      <c r="S26" s="166"/>
      <c r="T26" s="166"/>
      <c r="U26" s="166"/>
      <c r="V26" s="166"/>
      <c r="W26" s="166"/>
      <c r="X26" s="166"/>
      <c r="Y26" s="163"/>
      <c r="Z26" s="102"/>
      <c r="AA26" s="102"/>
      <c r="AB26" s="1522"/>
      <c r="AE26" s="1522"/>
      <c r="AF26" s="1522"/>
      <c r="AG26" s="227"/>
      <c r="AI26" s="11"/>
      <c r="AJ26" s="1522"/>
      <c r="AK26" s="111"/>
      <c r="AL26" s="111"/>
      <c r="AM26" s="692" t="s">
        <v>310</v>
      </c>
      <c r="AN26" s="206"/>
      <c r="AO26" s="206"/>
      <c r="AP26" s="206"/>
      <c r="AQ26" s="206"/>
      <c r="AR26" s="206"/>
      <c r="AS26" s="206"/>
      <c r="AT26" s="206"/>
      <c r="AU26" s="206"/>
      <c r="AV26" s="525">
        <v>4</v>
      </c>
      <c r="AW26" s="111"/>
      <c r="AX26" s="111"/>
      <c r="AY26" s="111"/>
      <c r="AZ26" s="111"/>
      <c r="BA26" s="111"/>
      <c r="BB26" s="111"/>
      <c r="BC26" s="111"/>
      <c r="BD26" s="111"/>
      <c r="BE26" s="111"/>
      <c r="BF26" s="2264" t="s">
        <v>313</v>
      </c>
      <c r="BG26" s="2264"/>
      <c r="BH26" s="2264"/>
      <c r="BI26" s="2264"/>
      <c r="BJ26" s="2264"/>
      <c r="BK26" s="2265"/>
      <c r="BL26" s="149"/>
      <c r="BM26" s="149"/>
      <c r="BN26" s="149"/>
      <c r="BO26" s="149"/>
      <c r="BP26" s="149"/>
      <c r="BQ26" s="149"/>
      <c r="BR26" s="149"/>
      <c r="BS26" s="149"/>
      <c r="BT26" s="149"/>
      <c r="BU26" s="4"/>
      <c r="BV26" s="4"/>
    </row>
    <row r="27" spans="1:74" ht="12.75" customHeight="1">
      <c r="A27" s="11"/>
      <c r="B27" s="148"/>
      <c r="C27" s="149"/>
      <c r="D27" s="1522"/>
      <c r="E27" s="1522"/>
      <c r="F27" s="1522"/>
      <c r="G27" s="1522"/>
      <c r="H27" s="1522"/>
      <c r="I27" s="1522"/>
      <c r="J27" s="1522"/>
      <c r="K27" s="1522"/>
      <c r="L27" s="1522"/>
      <c r="M27" s="1522"/>
      <c r="N27" s="1522"/>
      <c r="O27" s="149"/>
      <c r="P27" s="149"/>
      <c r="Q27" s="149"/>
      <c r="R27" s="149"/>
      <c r="S27" s="149"/>
      <c r="T27" s="149"/>
      <c r="U27" s="149"/>
      <c r="V27" s="149"/>
      <c r="W27" s="149"/>
      <c r="X27" s="149"/>
      <c r="Y27" s="1522"/>
      <c r="Z27" s="1522"/>
      <c r="AA27" s="1522"/>
      <c r="AB27" s="1522"/>
      <c r="AE27" s="1522"/>
      <c r="AF27" s="1522"/>
      <c r="AG27" s="227"/>
      <c r="AI27" s="11"/>
      <c r="AJ27" s="1522"/>
      <c r="AK27" s="1522"/>
      <c r="AL27" s="1522"/>
      <c r="AM27" s="206" t="s">
        <v>312</v>
      </c>
      <c r="AN27" s="206"/>
      <c r="AO27" s="206"/>
      <c r="AP27" s="206"/>
      <c r="AQ27" s="206"/>
      <c r="AR27" s="206"/>
      <c r="AS27" s="206"/>
      <c r="AT27" s="206"/>
      <c r="AU27" s="206"/>
      <c r="AV27" s="525">
        <v>5</v>
      </c>
      <c r="AW27" s="1522"/>
      <c r="AX27" s="1522"/>
      <c r="AY27" s="1522"/>
      <c r="AZ27" s="1522"/>
      <c r="BA27" s="1522"/>
      <c r="BB27" s="1522"/>
      <c r="BC27" s="1522"/>
      <c r="BD27" s="1522"/>
      <c r="BE27" s="1522"/>
      <c r="BF27" s="2266"/>
      <c r="BG27" s="2266"/>
      <c r="BH27" s="2266"/>
      <c r="BI27" s="2266"/>
      <c r="BJ27" s="2266"/>
      <c r="BK27" s="2267"/>
      <c r="BL27" s="4"/>
      <c r="BM27" s="4"/>
      <c r="BN27" s="4"/>
      <c r="BO27" s="4"/>
      <c r="BP27" s="4"/>
      <c r="BQ27" s="4"/>
      <c r="BR27" s="4"/>
      <c r="BS27" s="4"/>
      <c r="BT27" s="4"/>
      <c r="BU27" s="4"/>
      <c r="BV27" s="4"/>
    </row>
    <row r="28" spans="1:74" ht="12.75" customHeight="1">
      <c r="A28" s="2303">
        <f>A16-0.01</f>
        <v>-5.0299999999999994</v>
      </c>
      <c r="B28" s="2226"/>
      <c r="C28" s="220" t="s">
        <v>319</v>
      </c>
      <c r="D28" s="111"/>
      <c r="E28" s="111"/>
      <c r="F28" s="111"/>
      <c r="G28" s="111"/>
      <c r="H28" s="111"/>
      <c r="I28" s="111"/>
      <c r="J28" s="111"/>
      <c r="K28" s="111"/>
      <c r="L28" s="111"/>
      <c r="M28" s="111"/>
      <c r="N28" s="111"/>
      <c r="O28" s="111"/>
      <c r="P28" s="111"/>
      <c r="Q28" s="111"/>
      <c r="R28" s="111"/>
      <c r="S28" s="111"/>
      <c r="T28" s="111"/>
      <c r="U28" s="111"/>
      <c r="V28" s="111"/>
      <c r="W28" s="2227"/>
      <c r="X28" s="2228"/>
      <c r="Y28" s="2229"/>
      <c r="Z28" s="1551"/>
      <c r="AA28" s="1551"/>
      <c r="AB28" s="1522"/>
      <c r="AE28" s="1522"/>
      <c r="AF28" s="1522"/>
      <c r="AG28" s="227"/>
      <c r="AI28" s="11"/>
      <c r="AJ28" s="1522"/>
      <c r="AK28" s="1522"/>
      <c r="AL28" s="1522"/>
      <c r="AM28" s="206" t="s">
        <v>314</v>
      </c>
      <c r="AN28" s="206"/>
      <c r="AO28" s="206"/>
      <c r="AP28" s="206"/>
      <c r="AQ28" s="206"/>
      <c r="AR28" s="206"/>
      <c r="AS28" s="206"/>
      <c r="AT28" s="206"/>
      <c r="AU28" s="206"/>
      <c r="AV28" s="525">
        <v>6</v>
      </c>
      <c r="AW28" s="1522"/>
      <c r="AX28" s="1522"/>
      <c r="AY28" s="1522"/>
      <c r="AZ28" s="1522"/>
      <c r="BA28" s="1522"/>
      <c r="BB28" s="1522"/>
      <c r="BC28" s="1522"/>
      <c r="BD28" s="1522"/>
      <c r="BE28" s="1522"/>
      <c r="BF28" s="1522"/>
      <c r="BG28" s="1522"/>
      <c r="BH28" s="1522"/>
      <c r="BI28" s="1522"/>
      <c r="BJ28" s="1522"/>
      <c r="BK28" s="227"/>
      <c r="BL28" s="149"/>
      <c r="BM28" s="149"/>
      <c r="BN28" s="149"/>
      <c r="BO28" s="149"/>
      <c r="BP28" s="149"/>
      <c r="BQ28" s="149"/>
      <c r="BR28" s="149"/>
      <c r="BS28" s="149"/>
      <c r="BT28" s="149"/>
      <c r="BU28" s="4"/>
      <c r="BV28" s="4"/>
    </row>
    <row r="29" spans="1:74" ht="12.75" customHeight="1">
      <c r="A29" s="1345"/>
      <c r="B29" s="596"/>
      <c r="C29" s="111"/>
      <c r="D29" s="111"/>
      <c r="E29" s="111"/>
      <c r="F29" s="111"/>
      <c r="G29" s="111"/>
      <c r="H29" s="111"/>
      <c r="I29" s="111"/>
      <c r="J29" s="111"/>
      <c r="K29" s="111"/>
      <c r="L29" s="111"/>
      <c r="M29" s="111"/>
      <c r="N29" s="111"/>
      <c r="O29" s="111"/>
      <c r="P29" s="111"/>
      <c r="Q29" s="111"/>
      <c r="R29" s="111"/>
      <c r="S29" s="111"/>
      <c r="T29" s="111"/>
      <c r="U29" s="111"/>
      <c r="V29" s="111"/>
      <c r="W29" s="2230"/>
      <c r="X29" s="2231"/>
      <c r="Y29" s="2232"/>
      <c r="Z29" s="1551"/>
      <c r="AA29" s="1551"/>
      <c r="AB29" s="1522"/>
      <c r="AE29" s="1522"/>
      <c r="AF29" s="1522"/>
      <c r="AG29" s="227"/>
      <c r="AI29" s="11"/>
      <c r="AJ29" s="1522"/>
      <c r="AK29" s="1522"/>
      <c r="AL29" s="1522"/>
      <c r="AM29" s="692" t="s">
        <v>583</v>
      </c>
      <c r="AN29" s="692"/>
      <c r="AO29" s="692"/>
      <c r="AP29" s="692"/>
      <c r="AQ29" s="692"/>
      <c r="AR29" s="692"/>
      <c r="AS29" s="693"/>
      <c r="AT29" s="693"/>
      <c r="AU29" s="693"/>
      <c r="AV29" s="694">
        <v>96</v>
      </c>
      <c r="AW29" s="1522"/>
      <c r="AX29" s="1522"/>
      <c r="AY29" s="1522"/>
      <c r="AZ29" s="1522"/>
      <c r="BA29" s="1522"/>
      <c r="BB29" s="1522"/>
      <c r="BC29" s="1522"/>
      <c r="BD29" s="1522"/>
      <c r="BE29" s="1522"/>
      <c r="BF29" s="1522"/>
      <c r="BG29" s="1522"/>
      <c r="BH29" s="1522"/>
      <c r="BI29" s="1522"/>
      <c r="BJ29" s="1522"/>
      <c r="BK29" s="227"/>
    </row>
    <row r="30" spans="1:74" ht="12.75" customHeight="1">
      <c r="A30" s="1345"/>
      <c r="B30" s="596"/>
      <c r="C30" s="2351" t="s">
        <v>320</v>
      </c>
      <c r="D30" s="2351"/>
      <c r="E30" s="2351"/>
      <c r="F30" s="2351"/>
      <c r="G30" s="2351"/>
      <c r="H30" s="2351"/>
      <c r="I30" s="2351"/>
      <c r="J30" s="2351"/>
      <c r="K30" s="2351"/>
      <c r="L30" s="2350">
        <v>1</v>
      </c>
      <c r="M30" s="450"/>
      <c r="N30" s="450"/>
      <c r="O30" s="171"/>
      <c r="P30" s="167"/>
      <c r="Q30" s="167"/>
      <c r="R30" s="167"/>
      <c r="S30" s="167"/>
      <c r="T30" s="167"/>
      <c r="U30" s="167"/>
      <c r="V30" s="167"/>
      <c r="W30" s="167"/>
      <c r="X30" s="167"/>
      <c r="Y30" s="1522"/>
      <c r="Z30" s="1522"/>
      <c r="AA30" s="1522"/>
      <c r="AB30" s="1522"/>
      <c r="AE30" s="1522"/>
      <c r="AF30" s="1522"/>
      <c r="AG30" s="227"/>
      <c r="AI30" s="11"/>
      <c r="AJ30" s="1522"/>
      <c r="AK30" s="1522"/>
      <c r="AL30" s="1522"/>
      <c r="AM30" s="1522"/>
      <c r="AN30" s="1522"/>
      <c r="AO30" s="1522"/>
      <c r="AP30" s="1522"/>
      <c r="AQ30" s="1522"/>
      <c r="AR30" s="1522"/>
      <c r="AS30" s="1522"/>
      <c r="AT30" s="1522"/>
      <c r="AU30" s="1522"/>
      <c r="AV30" s="1522"/>
      <c r="AW30" s="1522"/>
      <c r="AX30" s="1522"/>
      <c r="AY30" s="1522"/>
      <c r="AZ30" s="1522"/>
      <c r="BA30" s="1522"/>
      <c r="BB30" s="1522"/>
      <c r="BC30" s="1522"/>
      <c r="BD30" s="1522"/>
      <c r="BE30" s="1522"/>
      <c r="BF30" s="1522"/>
      <c r="BG30" s="1522"/>
      <c r="BH30" s="1522"/>
      <c r="BI30" s="1522"/>
      <c r="BJ30" s="1522"/>
      <c r="BK30" s="227"/>
    </row>
    <row r="31" spans="1:74" ht="12.75" customHeight="1">
      <c r="A31" s="1345"/>
      <c r="B31" s="596"/>
      <c r="C31" s="2352"/>
      <c r="D31" s="2352"/>
      <c r="E31" s="2352"/>
      <c r="F31" s="2352"/>
      <c r="G31" s="2352"/>
      <c r="H31" s="2352"/>
      <c r="I31" s="2352"/>
      <c r="J31" s="2352"/>
      <c r="K31" s="2352"/>
      <c r="L31" s="2353"/>
      <c r="M31" s="111" t="s">
        <v>19</v>
      </c>
      <c r="N31" s="449">
        <f>AK17</f>
        <v>-5.0499999999999989</v>
      </c>
      <c r="O31" s="171"/>
      <c r="P31" s="173" t="s">
        <v>321</v>
      </c>
      <c r="Q31" s="173"/>
      <c r="R31" s="173"/>
      <c r="S31" s="173"/>
      <c r="T31" s="173"/>
      <c r="U31" s="173"/>
      <c r="V31" s="173"/>
      <c r="W31" s="173"/>
      <c r="X31" s="173"/>
      <c r="Y31" s="389">
        <v>6</v>
      </c>
      <c r="Z31" s="279" t="s">
        <v>19</v>
      </c>
      <c r="AA31" s="2304">
        <f>AK21</f>
        <v>-5.0599999999999987</v>
      </c>
      <c r="AB31" s="2238"/>
      <c r="AE31" s="1522"/>
      <c r="AF31" s="1522"/>
      <c r="AG31" s="227"/>
      <c r="AI31" s="11"/>
      <c r="AJ31" s="1522"/>
      <c r="AK31" s="111"/>
      <c r="AL31" s="111"/>
      <c r="AM31" s="220"/>
      <c r="AN31" s="111"/>
      <c r="AO31" s="111"/>
      <c r="AP31" s="111"/>
      <c r="AQ31" s="111"/>
      <c r="AR31" s="111"/>
      <c r="AS31" s="111"/>
      <c r="AT31" s="111"/>
      <c r="AU31" s="111"/>
      <c r="AV31" s="111"/>
      <c r="AW31" s="111"/>
      <c r="AX31" s="111"/>
      <c r="AY31" s="111"/>
      <c r="AZ31" s="111"/>
      <c r="BA31" s="111"/>
      <c r="BB31" s="111"/>
      <c r="BC31" s="111"/>
      <c r="BD31" s="111"/>
      <c r="BE31" s="111"/>
      <c r="BF31" s="1570"/>
      <c r="BG31" s="1570"/>
      <c r="BH31" s="1570"/>
      <c r="BI31" s="1570"/>
      <c r="BJ31" s="1570"/>
      <c r="BK31" s="1676"/>
    </row>
    <row r="32" spans="1:74" ht="12.75" customHeight="1">
      <c r="A32" s="1345"/>
      <c r="B32" s="596"/>
      <c r="C32" s="2341"/>
      <c r="D32" s="2341"/>
      <c r="E32" s="2341"/>
      <c r="F32" s="2341"/>
      <c r="G32" s="2341"/>
      <c r="H32" s="2341"/>
      <c r="I32" s="2341"/>
      <c r="J32" s="2341"/>
      <c r="K32" s="2341"/>
      <c r="L32" s="2243"/>
      <c r="M32" s="451"/>
      <c r="N32" s="451"/>
      <c r="O32" s="171"/>
      <c r="P32" s="2299" t="s">
        <v>322</v>
      </c>
      <c r="Q32" s="2299"/>
      <c r="R32" s="2299"/>
      <c r="S32" s="2299"/>
      <c r="T32" s="2299"/>
      <c r="U32" s="2299"/>
      <c r="V32" s="2299"/>
      <c r="W32" s="2299"/>
      <c r="X32" s="2299"/>
      <c r="Y32" s="2258">
        <v>7</v>
      </c>
      <c r="Z32" s="1540" t="s">
        <v>19</v>
      </c>
      <c r="AA32" s="2344">
        <f>AK21</f>
        <v>-5.0599999999999987</v>
      </c>
      <c r="AB32" s="2298"/>
      <c r="AE32" s="1522"/>
      <c r="AF32" s="1522"/>
      <c r="AG32" s="227"/>
      <c r="AI32" s="11"/>
      <c r="AJ32" s="1522"/>
      <c r="AK32" s="1522"/>
      <c r="AL32" s="148"/>
      <c r="AM32" s="149"/>
      <c r="AN32" s="1572"/>
      <c r="AO32" s="1572"/>
      <c r="AP32" s="1572"/>
      <c r="AQ32" s="1572"/>
      <c r="AR32" s="1572"/>
      <c r="AS32" s="1572"/>
      <c r="AT32" s="1572"/>
      <c r="AU32" s="1572"/>
      <c r="AV32" s="1572"/>
      <c r="AW32" s="1572"/>
      <c r="AX32" s="1572"/>
      <c r="AY32" s="1572"/>
      <c r="AZ32" s="1572"/>
      <c r="BA32" s="1572"/>
      <c r="BB32" s="1572"/>
      <c r="BC32" s="1572"/>
      <c r="BD32" s="1522"/>
      <c r="BE32" s="1572"/>
      <c r="BF32" s="1572"/>
      <c r="BG32" s="1821" t="s">
        <v>323</v>
      </c>
      <c r="BH32" s="1821"/>
      <c r="BI32" s="1821"/>
      <c r="BJ32" s="1568"/>
      <c r="BK32" s="1677"/>
    </row>
    <row r="33" spans="1:63" ht="12.75" customHeight="1">
      <c r="A33" s="1345"/>
      <c r="B33" s="596"/>
      <c r="C33" s="2351" t="s">
        <v>324</v>
      </c>
      <c r="D33" s="2351"/>
      <c r="E33" s="2351"/>
      <c r="F33" s="2351"/>
      <c r="G33" s="2351"/>
      <c r="H33" s="2351"/>
      <c r="I33" s="2351"/>
      <c r="J33" s="2351"/>
      <c r="K33" s="2351"/>
      <c r="L33" s="2350">
        <v>2</v>
      </c>
      <c r="M33" s="450"/>
      <c r="N33" s="450"/>
      <c r="O33" s="171"/>
      <c r="P33" s="2299"/>
      <c r="Q33" s="2299"/>
      <c r="R33" s="2299"/>
      <c r="S33" s="2299"/>
      <c r="T33" s="2299"/>
      <c r="U33" s="2299"/>
      <c r="V33" s="2299"/>
      <c r="W33" s="2299"/>
      <c r="X33" s="2299"/>
      <c r="Y33" s="2258"/>
      <c r="Z33" s="1553"/>
      <c r="AA33" s="2346"/>
      <c r="AB33" s="2341"/>
      <c r="AE33" s="1522"/>
      <c r="AF33" s="1522"/>
      <c r="AG33" s="227"/>
      <c r="AI33" s="11"/>
      <c r="AJ33" s="1522"/>
      <c r="AK33" s="2226">
        <f>AK21-0.01</f>
        <v>-5.0699999999999985</v>
      </c>
      <c r="AL33" s="2226"/>
      <c r="AM33" s="2262" t="s">
        <v>325</v>
      </c>
      <c r="AN33" s="2262"/>
      <c r="AO33" s="2262"/>
      <c r="AP33" s="2262"/>
      <c r="AQ33" s="2262"/>
      <c r="AR33" s="2262"/>
      <c r="AS33" s="2262"/>
      <c r="AT33" s="2262"/>
      <c r="AU33" s="2262"/>
      <c r="AV33" s="2262"/>
      <c r="AW33" s="2262"/>
      <c r="AX33" s="2262"/>
      <c r="AY33" s="2262"/>
      <c r="AZ33" s="2262"/>
      <c r="BA33" s="2262"/>
      <c r="BB33" s="2262"/>
      <c r="BC33" s="2262"/>
      <c r="BD33" s="2262"/>
      <c r="BE33" s="1572"/>
      <c r="BF33" s="1572"/>
      <c r="BG33" s="2227"/>
      <c r="BH33" s="2228"/>
      <c r="BI33" s="2229"/>
      <c r="BJ33" s="1551"/>
      <c r="BK33" s="1678"/>
    </row>
    <row r="34" spans="1:63" ht="12.75" customHeight="1">
      <c r="A34" s="1345"/>
      <c r="B34" s="596"/>
      <c r="C34" s="2352"/>
      <c r="D34" s="2352"/>
      <c r="E34" s="2352"/>
      <c r="F34" s="2352"/>
      <c r="G34" s="2352"/>
      <c r="H34" s="2352"/>
      <c r="I34" s="2352"/>
      <c r="J34" s="2352"/>
      <c r="K34" s="2352"/>
      <c r="L34" s="2353"/>
      <c r="M34" s="111" t="s">
        <v>19</v>
      </c>
      <c r="N34" s="449">
        <f>AK17</f>
        <v>-5.0499999999999989</v>
      </c>
      <c r="O34" s="1522"/>
      <c r="P34" s="2299" t="s">
        <v>326</v>
      </c>
      <c r="Q34" s="2299"/>
      <c r="R34" s="2299"/>
      <c r="S34" s="2299"/>
      <c r="T34" s="2299"/>
      <c r="U34" s="2299"/>
      <c r="V34" s="2299"/>
      <c r="W34" s="2299"/>
      <c r="X34" s="2299"/>
      <c r="Y34" s="390">
        <v>8</v>
      </c>
      <c r="Z34" s="387" t="s">
        <v>19</v>
      </c>
      <c r="AA34" s="2345">
        <f>AK21</f>
        <v>-5.0599999999999987</v>
      </c>
      <c r="AB34" s="2298"/>
      <c r="AE34" s="1522"/>
      <c r="AF34" s="1522"/>
      <c r="AG34" s="227"/>
      <c r="AI34" s="11"/>
      <c r="AJ34" s="1522"/>
      <c r="AK34" s="111"/>
      <c r="AL34" s="596"/>
      <c r="AM34" s="2263" t="s">
        <v>820</v>
      </c>
      <c r="AN34" s="2263"/>
      <c r="AO34" s="2263"/>
      <c r="AP34" s="2263"/>
      <c r="AQ34" s="2263"/>
      <c r="AR34" s="2263"/>
      <c r="AS34" s="2263"/>
      <c r="AT34" s="2263"/>
      <c r="AU34" s="2263"/>
      <c r="AV34" s="2263"/>
      <c r="AW34" s="2263"/>
      <c r="AX34" s="2263"/>
      <c r="AY34" s="2263"/>
      <c r="AZ34" s="2263"/>
      <c r="BA34" s="2263"/>
      <c r="BB34" s="2263"/>
      <c r="BC34" s="2263"/>
      <c r="BD34" s="2263"/>
      <c r="BE34" s="1571"/>
      <c r="BF34" s="1522"/>
      <c r="BG34" s="2230"/>
      <c r="BH34" s="2231"/>
      <c r="BI34" s="2232"/>
      <c r="BJ34" s="1551"/>
      <c r="BK34" s="1678"/>
    </row>
    <row r="35" spans="1:63" ht="12.75" customHeight="1">
      <c r="A35" s="1345"/>
      <c r="B35" s="596"/>
      <c r="C35" s="1810"/>
      <c r="D35" s="1810"/>
      <c r="E35" s="1810"/>
      <c r="F35" s="1810"/>
      <c r="G35" s="1810"/>
      <c r="H35" s="1810"/>
      <c r="I35" s="1810"/>
      <c r="J35" s="1810"/>
      <c r="K35" s="1810"/>
      <c r="L35" s="2353"/>
      <c r="M35" s="1522"/>
      <c r="N35" s="1522"/>
      <c r="O35" s="1522"/>
      <c r="P35" s="2299"/>
      <c r="Q35" s="2299"/>
      <c r="R35" s="2299"/>
      <c r="S35" s="2299"/>
      <c r="T35" s="2299"/>
      <c r="U35" s="2299"/>
      <c r="V35" s="2299"/>
      <c r="W35" s="2299"/>
      <c r="X35" s="2299"/>
      <c r="Y35" s="391"/>
      <c r="Z35" s="386"/>
      <c r="AA35" s="2340"/>
      <c r="AB35" s="2341"/>
      <c r="AE35" s="1522"/>
      <c r="AF35" s="1522"/>
      <c r="AG35" s="227"/>
      <c r="AI35" s="11"/>
      <c r="AJ35" s="1522"/>
      <c r="AK35" s="111"/>
      <c r="AL35" s="596"/>
      <c r="AM35" s="2263"/>
      <c r="AN35" s="2263"/>
      <c r="AO35" s="2263"/>
      <c r="AP35" s="2263"/>
      <c r="AQ35" s="2263"/>
      <c r="AR35" s="2263"/>
      <c r="AS35" s="2263"/>
      <c r="AT35" s="2263"/>
      <c r="AU35" s="2263"/>
      <c r="AV35" s="2263"/>
      <c r="AW35" s="2263"/>
      <c r="AX35" s="2263"/>
      <c r="AY35" s="2263"/>
      <c r="AZ35" s="2263"/>
      <c r="BA35" s="2263"/>
      <c r="BB35" s="2263"/>
      <c r="BC35" s="2263"/>
      <c r="BD35" s="2263"/>
      <c r="BE35" s="1572"/>
      <c r="BF35" s="1572"/>
      <c r="BG35" s="1522"/>
      <c r="BH35" s="1522"/>
      <c r="BI35" s="1522"/>
      <c r="BJ35" s="1522"/>
      <c r="BK35" s="227"/>
    </row>
    <row r="36" spans="1:63" ht="12.75" customHeight="1">
      <c r="A36" s="1345"/>
      <c r="B36" s="596"/>
      <c r="C36" s="2347" t="s">
        <v>908</v>
      </c>
      <c r="D36" s="2348"/>
      <c r="E36" s="2348"/>
      <c r="F36" s="2348"/>
      <c r="G36" s="2348"/>
      <c r="H36" s="2348"/>
      <c r="I36" s="2348"/>
      <c r="J36" s="2348"/>
      <c r="K36" s="2348"/>
      <c r="L36" s="2350">
        <v>3</v>
      </c>
      <c r="M36" s="452"/>
      <c r="N36" s="2297"/>
      <c r="O36" s="2298"/>
      <c r="P36" s="174" t="s">
        <v>327</v>
      </c>
      <c r="Q36" s="174"/>
      <c r="R36" s="174"/>
      <c r="S36" s="174"/>
      <c r="T36" s="174"/>
      <c r="U36" s="174"/>
      <c r="V36" s="174"/>
      <c r="W36" s="174"/>
      <c r="X36" s="174"/>
      <c r="Y36" s="385">
        <v>9</v>
      </c>
      <c r="Z36" s="1566" t="s">
        <v>19</v>
      </c>
      <c r="AA36" s="2305">
        <f>AK21</f>
        <v>-5.0599999999999987</v>
      </c>
      <c r="AB36" s="2238"/>
      <c r="AE36" s="1522"/>
      <c r="AF36" s="1522"/>
      <c r="AG36" s="227"/>
      <c r="AI36" s="11"/>
      <c r="AJ36" s="1522"/>
      <c r="AK36" s="2226"/>
      <c r="AL36" s="2226"/>
      <c r="AM36" s="2241"/>
      <c r="AN36" s="2241"/>
      <c r="AO36" s="2241"/>
      <c r="AP36" s="2241"/>
      <c r="AQ36" s="2241"/>
      <c r="AR36" s="2241"/>
      <c r="AS36" s="2241"/>
      <c r="AT36" s="2241"/>
      <c r="AU36" s="2241"/>
      <c r="AV36" s="2241"/>
      <c r="AW36" s="2241"/>
      <c r="AX36" s="2241"/>
      <c r="AY36" s="2241"/>
      <c r="AZ36" s="2241"/>
      <c r="BA36" s="2241"/>
      <c r="BB36" s="2241"/>
      <c r="BC36" s="2241"/>
      <c r="BD36" s="2241"/>
      <c r="BE36" s="1572"/>
      <c r="BF36" s="1572"/>
      <c r="BG36" s="2339"/>
      <c r="BH36" s="2339"/>
      <c r="BI36" s="2339"/>
      <c r="BJ36" s="1552"/>
      <c r="BK36" s="1679"/>
    </row>
    <row r="37" spans="1:63" ht="12.75" customHeight="1">
      <c r="A37" s="1345"/>
      <c r="B37" s="596"/>
      <c r="C37" s="2349"/>
      <c r="D37" s="2349"/>
      <c r="E37" s="2349"/>
      <c r="F37" s="2349"/>
      <c r="G37" s="2349"/>
      <c r="H37" s="2349"/>
      <c r="I37" s="2349"/>
      <c r="J37" s="2349"/>
      <c r="K37" s="2349"/>
      <c r="L37" s="2243"/>
      <c r="M37" s="1553"/>
      <c r="N37" s="1553"/>
      <c r="O37" s="1553"/>
      <c r="P37" s="174" t="s">
        <v>177</v>
      </c>
      <c r="Q37" s="174"/>
      <c r="R37" s="174"/>
      <c r="S37" s="174"/>
      <c r="T37" s="174"/>
      <c r="U37" s="174"/>
      <c r="V37" s="174"/>
      <c r="W37" s="174"/>
      <c r="X37" s="174"/>
      <c r="Y37" s="383">
        <v>96</v>
      </c>
      <c r="Z37" s="103" t="s">
        <v>19</v>
      </c>
      <c r="AA37" s="2237">
        <f>AK21</f>
        <v>-5.0599999999999987</v>
      </c>
      <c r="AB37" s="2238"/>
      <c r="AE37" s="1522"/>
      <c r="AF37" s="1522"/>
      <c r="AG37" s="227"/>
      <c r="AI37" s="11"/>
      <c r="AJ37" s="1522"/>
      <c r="AK37" s="111"/>
      <c r="AL37" s="148"/>
      <c r="AM37" s="2248"/>
      <c r="AN37" s="2248"/>
      <c r="AO37" s="2248"/>
      <c r="AP37" s="2248"/>
      <c r="AQ37" s="2248"/>
      <c r="AR37" s="2248"/>
      <c r="AS37" s="2248"/>
      <c r="AT37" s="2248"/>
      <c r="AU37" s="2248"/>
      <c r="AV37" s="2248"/>
      <c r="AW37" s="2248"/>
      <c r="AX37" s="2248"/>
      <c r="AY37" s="2248"/>
      <c r="AZ37" s="2248"/>
      <c r="BA37" s="2248"/>
      <c r="BB37" s="2248"/>
      <c r="BC37" s="2248"/>
      <c r="BD37" s="2248"/>
      <c r="BE37" s="1522"/>
      <c r="BF37" s="177"/>
      <c r="BG37" s="2255"/>
      <c r="BH37" s="2255"/>
      <c r="BI37" s="2255"/>
      <c r="BJ37" s="1551"/>
      <c r="BK37" s="1678"/>
    </row>
    <row r="38" spans="1:63" s="1420" customFormat="1" ht="12.75" customHeight="1">
      <c r="A38" s="1345"/>
      <c r="B38" s="596"/>
      <c r="C38" s="2328" t="s">
        <v>909</v>
      </c>
      <c r="D38" s="2328"/>
      <c r="E38" s="2328"/>
      <c r="F38" s="2328"/>
      <c r="G38" s="2328"/>
      <c r="H38" s="2328"/>
      <c r="I38" s="2328"/>
      <c r="J38" s="2328"/>
      <c r="K38" s="2328"/>
      <c r="L38" s="2342">
        <v>4</v>
      </c>
      <c r="M38" s="1553"/>
      <c r="N38" s="1553"/>
      <c r="O38" s="1553"/>
      <c r="P38" s="221"/>
      <c r="Q38" s="221"/>
      <c r="R38" s="221"/>
      <c r="S38" s="221"/>
      <c r="T38" s="221"/>
      <c r="U38" s="221"/>
      <c r="V38" s="221"/>
      <c r="W38" s="221"/>
      <c r="X38" s="221"/>
      <c r="Y38" s="1507"/>
      <c r="Z38" s="102"/>
      <c r="AA38" s="1508"/>
      <c r="AB38" s="1522"/>
      <c r="AC38" s="148"/>
      <c r="AD38" s="149"/>
      <c r="AE38" s="1522"/>
      <c r="AF38" s="1522"/>
      <c r="AG38" s="227"/>
      <c r="AH38" s="1421"/>
      <c r="AI38" s="11"/>
      <c r="AJ38" s="1522"/>
      <c r="AK38" s="111"/>
      <c r="AL38" s="148"/>
      <c r="AM38" s="2248"/>
      <c r="AN38" s="2248"/>
      <c r="AO38" s="2248"/>
      <c r="AP38" s="2248"/>
      <c r="AQ38" s="2248"/>
      <c r="AR38" s="2248"/>
      <c r="AS38" s="2248"/>
      <c r="AT38" s="2248"/>
      <c r="AU38" s="2248"/>
      <c r="AV38" s="2248"/>
      <c r="AW38" s="2248"/>
      <c r="AX38" s="2248"/>
      <c r="AY38" s="2248"/>
      <c r="AZ38" s="2248"/>
      <c r="BA38" s="2248"/>
      <c r="BB38" s="2248"/>
      <c r="BC38" s="2248"/>
      <c r="BD38" s="2248"/>
      <c r="BE38" s="1522"/>
      <c r="BF38" s="177"/>
      <c r="BG38" s="2255"/>
      <c r="BH38" s="2255"/>
      <c r="BI38" s="2255"/>
      <c r="BJ38" s="1551"/>
      <c r="BK38" s="1678"/>
    </row>
    <row r="39" spans="1:63" ht="12.75" customHeight="1">
      <c r="A39" s="1345"/>
      <c r="B39" s="596"/>
      <c r="C39" s="2329"/>
      <c r="D39" s="2329"/>
      <c r="E39" s="2329"/>
      <c r="F39" s="2329"/>
      <c r="G39" s="2329"/>
      <c r="H39" s="2329"/>
      <c r="I39" s="2329"/>
      <c r="J39" s="2329"/>
      <c r="K39" s="2329"/>
      <c r="L39" s="2343"/>
      <c r="M39" s="454"/>
      <c r="N39" s="2294"/>
      <c r="O39" s="2238"/>
      <c r="P39" s="221"/>
      <c r="Q39" s="221"/>
      <c r="R39" s="221"/>
      <c r="S39" s="221"/>
      <c r="T39" s="221"/>
      <c r="U39" s="221"/>
      <c r="V39" s="221"/>
      <c r="W39" s="221"/>
      <c r="X39" s="221"/>
      <c r="Y39" s="102"/>
      <c r="Z39" s="102"/>
      <c r="AA39" s="102"/>
      <c r="AB39" s="1522"/>
      <c r="AE39" s="1522"/>
      <c r="AF39" s="1522"/>
      <c r="AG39" s="227"/>
      <c r="AI39" s="11"/>
      <c r="AJ39" s="1522"/>
      <c r="AK39" s="111"/>
      <c r="AL39" s="148"/>
      <c r="AM39" s="2248"/>
      <c r="AN39" s="2248"/>
      <c r="AO39" s="2248"/>
      <c r="AP39" s="2248"/>
      <c r="AQ39" s="2248"/>
      <c r="AR39" s="2248"/>
      <c r="AS39" s="2248"/>
      <c r="AT39" s="2248"/>
      <c r="AU39" s="2248"/>
      <c r="AV39" s="2248"/>
      <c r="AW39" s="2248"/>
      <c r="AX39" s="2248"/>
      <c r="AY39" s="2248"/>
      <c r="AZ39" s="2248"/>
      <c r="BA39" s="2248"/>
      <c r="BB39" s="2248"/>
      <c r="BC39" s="2248"/>
      <c r="BD39" s="2248"/>
      <c r="BE39" s="1522"/>
      <c r="BF39" s="1522"/>
      <c r="BG39" s="2255"/>
      <c r="BH39" s="2255"/>
      <c r="BI39" s="2255"/>
      <c r="BJ39" s="1551"/>
      <c r="BK39" s="1678"/>
    </row>
    <row r="40" spans="1:63" ht="12.75" customHeight="1">
      <c r="A40" s="11"/>
      <c r="B40" s="148"/>
      <c r="C40" s="2310" t="s">
        <v>819</v>
      </c>
      <c r="D40" s="2311"/>
      <c r="E40" s="2311"/>
      <c r="F40" s="2311"/>
      <c r="G40" s="2311"/>
      <c r="H40" s="2311"/>
      <c r="I40" s="2311"/>
      <c r="J40" s="2311"/>
      <c r="K40" s="2311"/>
      <c r="L40" s="388"/>
      <c r="M40" s="452"/>
      <c r="N40" s="1539"/>
      <c r="O40" s="450"/>
      <c r="P40" s="1522"/>
      <c r="Q40" s="1522"/>
      <c r="R40" s="1522"/>
      <c r="S40" s="1522"/>
      <c r="T40" s="1522"/>
      <c r="U40" s="1522"/>
      <c r="V40" s="1522"/>
      <c r="W40" s="1522"/>
      <c r="X40" s="1522"/>
      <c r="Y40" s="1522"/>
      <c r="Z40" s="1522"/>
      <c r="AA40" s="1522"/>
      <c r="AB40" s="1522"/>
      <c r="AE40" s="1522"/>
      <c r="AF40" s="1522"/>
      <c r="AG40" s="227"/>
      <c r="AI40" s="11"/>
      <c r="AJ40" s="1522"/>
      <c r="AK40" s="1522"/>
      <c r="AL40" s="148"/>
      <c r="AM40" s="149"/>
      <c r="AN40" s="1522"/>
      <c r="AO40" s="1522"/>
      <c r="AP40" s="1522"/>
      <c r="AQ40" s="1522"/>
      <c r="AR40" s="1522"/>
      <c r="AS40" s="1522"/>
      <c r="AT40" s="1522"/>
      <c r="AU40" s="1522"/>
      <c r="AV40" s="1522"/>
      <c r="AW40" s="1522"/>
      <c r="AX40" s="1522"/>
      <c r="AY40" s="1522"/>
      <c r="AZ40" s="1522"/>
      <c r="BA40" s="1522"/>
      <c r="BB40" s="1522"/>
      <c r="BC40" s="1522"/>
      <c r="BD40" s="1522"/>
      <c r="BE40" s="1522"/>
      <c r="BF40" s="1522"/>
      <c r="BG40" s="1522"/>
      <c r="BH40" s="1522"/>
      <c r="BI40" s="1522"/>
      <c r="BJ40" s="1522"/>
      <c r="BK40" s="227"/>
    </row>
    <row r="41" spans="1:63" ht="12.75" customHeight="1">
      <c r="A41" s="11"/>
      <c r="B41" s="148"/>
      <c r="C41" s="2312"/>
      <c r="D41" s="2312"/>
      <c r="E41" s="2312"/>
      <c r="F41" s="2312"/>
      <c r="G41" s="2312"/>
      <c r="H41" s="2312"/>
      <c r="I41" s="2312"/>
      <c r="J41" s="2312"/>
      <c r="K41" s="2312"/>
      <c r="L41" s="455">
        <v>5</v>
      </c>
      <c r="M41" s="456" t="s">
        <v>19</v>
      </c>
      <c r="N41" s="1575">
        <f>AK21</f>
        <v>-5.0599999999999987</v>
      </c>
      <c r="O41" s="457"/>
      <c r="P41" s="1522"/>
      <c r="Q41" s="1522"/>
      <c r="R41" s="1522"/>
      <c r="S41" s="1522"/>
      <c r="T41" s="1522"/>
      <c r="U41" s="1522"/>
      <c r="V41" s="1522"/>
      <c r="W41" s="1522"/>
      <c r="X41" s="1522"/>
      <c r="Y41" s="1522"/>
      <c r="Z41" s="1522"/>
      <c r="AA41" s="1522"/>
      <c r="AB41" s="148"/>
      <c r="AE41" s="1522"/>
      <c r="AF41" s="1522"/>
      <c r="AG41" s="227"/>
      <c r="AI41" s="11"/>
      <c r="AJ41" s="1522"/>
      <c r="AK41" s="1522"/>
      <c r="AL41" s="1522"/>
      <c r="AM41" s="1522"/>
      <c r="AN41" s="1522"/>
      <c r="AO41" s="1522"/>
      <c r="AP41" s="1522"/>
      <c r="AQ41" s="1522"/>
      <c r="AR41" s="1522"/>
      <c r="AS41" s="1522"/>
      <c r="AT41" s="1522"/>
      <c r="AU41" s="1522"/>
      <c r="AV41" s="1522"/>
      <c r="AW41" s="1522"/>
      <c r="AX41" s="1522"/>
      <c r="AY41" s="1522"/>
      <c r="AZ41" s="1522"/>
      <c r="BA41" s="1522"/>
      <c r="BB41" s="1522"/>
      <c r="BC41" s="1522"/>
      <c r="BD41" s="1522"/>
      <c r="BE41" s="1522"/>
      <c r="BF41" s="1522"/>
      <c r="BG41" s="1522"/>
      <c r="BH41" s="1522"/>
      <c r="BI41" s="1522"/>
      <c r="BJ41" s="1522"/>
      <c r="BK41" s="227"/>
    </row>
    <row r="42" spans="1:63" ht="12.75" customHeight="1">
      <c r="A42" s="1520"/>
      <c r="B42" s="1346"/>
      <c r="C42" s="1347"/>
      <c r="D42" s="6"/>
      <c r="E42" s="6"/>
      <c r="F42" s="6"/>
      <c r="G42" s="6"/>
      <c r="H42" s="6"/>
      <c r="I42" s="6"/>
      <c r="J42" s="6"/>
      <c r="K42" s="6"/>
      <c r="L42" s="6"/>
      <c r="M42" s="6"/>
      <c r="N42" s="6"/>
      <c r="O42" s="6"/>
      <c r="P42" s="6"/>
      <c r="Q42" s="6"/>
      <c r="R42" s="6"/>
      <c r="S42" s="6"/>
      <c r="T42" s="6"/>
      <c r="U42" s="6"/>
      <c r="V42" s="6"/>
      <c r="W42" s="6"/>
      <c r="X42" s="6"/>
      <c r="Y42" s="6"/>
      <c r="Z42" s="6"/>
      <c r="AA42" s="6"/>
      <c r="AB42" s="1346"/>
      <c r="AC42" s="1346"/>
      <c r="AD42" s="1347"/>
      <c r="AE42" s="6"/>
      <c r="AF42" s="6"/>
      <c r="AG42" s="1521"/>
      <c r="AI42" s="1520"/>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1521"/>
    </row>
    <row r="43" spans="1:63" ht="14.25" customHeight="1"/>
    <row r="44" spans="1:63" s="55" customFormat="1" ht="18" customHeight="1">
      <c r="A44" s="113" t="s">
        <v>302</v>
      </c>
      <c r="O44" s="157"/>
      <c r="U44" s="113"/>
      <c r="AB44" s="159"/>
      <c r="AC44" s="158"/>
      <c r="AD44" s="150"/>
      <c r="AN44" s="159"/>
      <c r="AR44" s="160"/>
      <c r="AS44" s="150"/>
      <c r="AT44" s="159"/>
      <c r="AU44" s="4"/>
      <c r="AV44" s="4"/>
      <c r="AW44" s="4"/>
      <c r="AX44" s="13"/>
      <c r="AY44" s="16"/>
      <c r="AZ44" s="16"/>
      <c r="BA44" s="13"/>
      <c r="BB44" s="13"/>
      <c r="BC44" s="13"/>
      <c r="BD44" s="13"/>
    </row>
    <row r="45" spans="1:63">
      <c r="B45" s="13"/>
      <c r="C45" s="13"/>
      <c r="Z45" s="4"/>
      <c r="AA45" s="4"/>
      <c r="AL45" s="151"/>
    </row>
    <row r="46" spans="1:63">
      <c r="A46" s="2308">
        <f>AK33-0.01</f>
        <v>-5.0799999999999983</v>
      </c>
      <c r="B46" s="2309"/>
      <c r="C46" s="1348" t="s">
        <v>591</v>
      </c>
      <c r="D46" s="1361"/>
      <c r="E46" s="1361"/>
      <c r="F46" s="1361"/>
      <c r="G46" s="1361"/>
      <c r="H46" s="1361"/>
      <c r="I46" s="1361"/>
      <c r="J46" s="1361"/>
      <c r="K46" s="1361"/>
      <c r="L46" s="1361"/>
      <c r="M46" s="1361"/>
      <c r="N46" s="1361"/>
      <c r="O46" s="1524"/>
      <c r="P46" s="1524"/>
      <c r="Q46" s="1524"/>
      <c r="R46" s="1524"/>
      <c r="S46" s="1524"/>
      <c r="T46" s="1524"/>
      <c r="U46" s="1524"/>
      <c r="V46" s="1524"/>
      <c r="W46" s="1524"/>
      <c r="X46" s="1524"/>
      <c r="Y46" s="1524"/>
      <c r="Z46" s="1524"/>
      <c r="AA46" s="1524"/>
      <c r="AB46" s="1524"/>
      <c r="AC46" s="1341"/>
      <c r="AD46" s="1342"/>
      <c r="AE46" s="1524"/>
      <c r="AF46" s="1524"/>
      <c r="AG46" s="1525"/>
      <c r="AI46" s="1523"/>
      <c r="AJ46" s="1524"/>
      <c r="AK46" s="2289">
        <f>A91-0.01</f>
        <v>-5.1299999999999972</v>
      </c>
      <c r="AL46" s="2289"/>
      <c r="AM46" s="1348" t="s">
        <v>592</v>
      </c>
      <c r="AN46" s="1361"/>
      <c r="AO46" s="1361"/>
      <c r="AP46" s="1361"/>
      <c r="AQ46" s="1361"/>
      <c r="AR46" s="1361"/>
      <c r="AS46" s="1361"/>
      <c r="AT46" s="1361"/>
      <c r="AU46" s="1361"/>
      <c r="AV46" s="1361"/>
      <c r="AW46" s="1361"/>
      <c r="AX46" s="1361"/>
      <c r="AY46" s="1361"/>
      <c r="AZ46" s="1361"/>
      <c r="BA46" s="1361"/>
      <c r="BB46" s="1361"/>
      <c r="BC46" s="1361"/>
      <c r="BD46" s="1361"/>
      <c r="BE46" s="1366"/>
      <c r="BF46" s="1366"/>
      <c r="BG46" s="2281"/>
      <c r="BH46" s="2282"/>
      <c r="BI46" s="2283"/>
      <c r="BJ46" s="1524"/>
      <c r="BK46" s="1525"/>
    </row>
    <row r="47" spans="1:63">
      <c r="A47" s="11"/>
      <c r="B47" s="148"/>
      <c r="C47" s="2280" t="s">
        <v>328</v>
      </c>
      <c r="D47" s="2280"/>
      <c r="E47" s="2280"/>
      <c r="F47" s="2280"/>
      <c r="G47" s="2280"/>
      <c r="H47" s="2280"/>
      <c r="I47" s="2280"/>
      <c r="J47" s="1522"/>
      <c r="K47" s="2227"/>
      <c r="L47" s="2228"/>
      <c r="M47" s="2229"/>
      <c r="N47" s="1534"/>
      <c r="O47" s="2280" t="s">
        <v>329</v>
      </c>
      <c r="P47" s="2280"/>
      <c r="Q47" s="2280"/>
      <c r="R47" s="2280"/>
      <c r="S47" s="2280"/>
      <c r="T47" s="2280"/>
      <c r="U47" s="2280"/>
      <c r="V47" s="1522"/>
      <c r="W47" s="2227"/>
      <c r="X47" s="2228"/>
      <c r="Y47" s="2229"/>
      <c r="Z47" s="1522"/>
      <c r="AA47" s="1522"/>
      <c r="AB47" s="1522"/>
      <c r="AE47" s="1522"/>
      <c r="AF47" s="1522"/>
      <c r="AG47" s="227"/>
      <c r="AI47" s="11"/>
      <c r="AJ47" s="1522"/>
      <c r="AK47" s="168"/>
      <c r="AL47" s="1567"/>
      <c r="AM47" s="167"/>
      <c r="AN47" s="167"/>
      <c r="AO47" s="167"/>
      <c r="AP47" s="167"/>
      <c r="AQ47" s="167"/>
      <c r="AR47" s="167"/>
      <c r="AS47" s="167"/>
      <c r="AT47" s="167"/>
      <c r="AU47" s="167"/>
      <c r="AV47" s="167"/>
      <c r="AW47" s="167"/>
      <c r="AX47" s="167"/>
      <c r="AY47" s="167"/>
      <c r="AZ47" s="167"/>
      <c r="BA47" s="167"/>
      <c r="BB47" s="167"/>
      <c r="BC47" s="167"/>
      <c r="BD47" s="167"/>
      <c r="BE47" s="167"/>
      <c r="BF47" s="167"/>
      <c r="BG47" s="2284"/>
      <c r="BH47" s="2285"/>
      <c r="BI47" s="2286"/>
      <c r="BJ47" s="1522"/>
      <c r="BK47" s="227"/>
    </row>
    <row r="48" spans="1:63">
      <c r="A48" s="11"/>
      <c r="B48" s="148"/>
      <c r="C48" s="222"/>
      <c r="D48" s="222"/>
      <c r="E48" s="222"/>
      <c r="F48" s="1534"/>
      <c r="G48" s="222"/>
      <c r="H48" s="222"/>
      <c r="I48" s="222"/>
      <c r="J48" s="1522"/>
      <c r="K48" s="2230"/>
      <c r="L48" s="2231"/>
      <c r="M48" s="2232"/>
      <c r="N48" s="1534"/>
      <c r="O48" s="1551"/>
      <c r="P48" s="1551"/>
      <c r="Q48" s="1551"/>
      <c r="R48" s="1534"/>
      <c r="S48" s="1551"/>
      <c r="T48" s="1551"/>
      <c r="U48" s="1551"/>
      <c r="V48" s="1522"/>
      <c r="W48" s="2230"/>
      <c r="X48" s="2231"/>
      <c r="Y48" s="2232"/>
      <c r="Z48" s="1522"/>
      <c r="AA48" s="1522"/>
      <c r="AB48" s="1522"/>
      <c r="AE48" s="1522"/>
      <c r="AF48" s="1522"/>
      <c r="AG48" s="227"/>
      <c r="AI48" s="11"/>
      <c r="AJ48" s="1522"/>
      <c r="AK48" s="167"/>
      <c r="AL48" s="168"/>
      <c r="AM48" s="1515" t="s">
        <v>832</v>
      </c>
      <c r="AN48" s="1516"/>
      <c r="AO48" s="1516"/>
      <c r="AP48" s="1516"/>
      <c r="AQ48" s="1516"/>
      <c r="AR48" s="1516"/>
      <c r="AS48" s="1516"/>
      <c r="AT48" s="1516"/>
      <c r="AU48" s="169"/>
      <c r="AV48" s="169"/>
      <c r="AY48" s="393">
        <v>1</v>
      </c>
      <c r="AZ48" s="388"/>
      <c r="BA48" s="388"/>
      <c r="BB48" s="388"/>
      <c r="BC48" s="388"/>
      <c r="BD48" s="388"/>
      <c r="BE48" s="388"/>
      <c r="BF48" s="388"/>
      <c r="BG48" s="388"/>
      <c r="BH48" s="167"/>
      <c r="BI48" s="564"/>
      <c r="BJ48" s="1522"/>
      <c r="BK48" s="227"/>
    </row>
    <row r="49" spans="1:63" ht="12.75" customHeight="1">
      <c r="A49" s="11"/>
      <c r="B49" s="148"/>
      <c r="C49" s="1512" t="s">
        <v>821</v>
      </c>
      <c r="D49" s="1512"/>
      <c r="E49" s="1512"/>
      <c r="F49" s="1512"/>
      <c r="G49" s="1512"/>
      <c r="H49" s="1512"/>
      <c r="I49" s="1512"/>
      <c r="J49" s="1512"/>
      <c r="K49" s="1566"/>
      <c r="L49" s="1566"/>
      <c r="M49" s="389">
        <v>1</v>
      </c>
      <c r="N49" s="1534"/>
      <c r="O49" s="1551"/>
      <c r="P49" s="1551"/>
      <c r="Q49" s="1551"/>
      <c r="R49" s="1534"/>
      <c r="S49" s="1551"/>
      <c r="T49" s="1551"/>
      <c r="U49" s="1551"/>
      <c r="V49" s="1522"/>
      <c r="W49" s="1551"/>
      <c r="X49" s="1551"/>
      <c r="Y49" s="1551"/>
      <c r="Z49" s="1522"/>
      <c r="AA49" s="1522"/>
      <c r="AB49" s="1522"/>
      <c r="AE49" s="1522"/>
      <c r="AF49" s="1522"/>
      <c r="AG49" s="227"/>
      <c r="AI49" s="11"/>
      <c r="AJ49" s="1522"/>
      <c r="AK49" s="167"/>
      <c r="AL49" s="168"/>
      <c r="AM49" s="2288" t="s">
        <v>330</v>
      </c>
      <c r="AN49" s="2288"/>
      <c r="AO49" s="2288"/>
      <c r="AP49" s="2288"/>
      <c r="AQ49" s="2288"/>
      <c r="AR49" s="2288"/>
      <c r="AS49" s="2288"/>
      <c r="AT49" s="1514"/>
      <c r="AU49" s="1488"/>
      <c r="AV49" s="1488"/>
      <c r="AY49" s="1489">
        <v>2</v>
      </c>
      <c r="AZ49" s="388"/>
      <c r="BA49" s="388"/>
      <c r="BB49" s="388"/>
      <c r="BC49" s="388"/>
      <c r="BD49" s="388"/>
      <c r="BE49" s="388"/>
      <c r="BF49" s="388"/>
      <c r="BG49" s="388"/>
      <c r="BH49" s="1306"/>
      <c r="BI49" s="394"/>
      <c r="BJ49" s="1522"/>
      <c r="BK49" s="227"/>
    </row>
    <row r="50" spans="1:63" ht="12.75" customHeight="1">
      <c r="A50" s="11"/>
      <c r="B50" s="148"/>
      <c r="C50" s="1512" t="s">
        <v>822</v>
      </c>
      <c r="D50" s="1512"/>
      <c r="E50" s="1512"/>
      <c r="F50" s="1512"/>
      <c r="G50" s="1512"/>
      <c r="H50" s="1512"/>
      <c r="I50" s="1512"/>
      <c r="J50" s="1512"/>
      <c r="K50" s="1512"/>
      <c r="L50" s="1512"/>
      <c r="M50" s="390">
        <v>2</v>
      </c>
      <c r="N50" s="1522"/>
      <c r="O50" s="2287" t="s">
        <v>332</v>
      </c>
      <c r="P50" s="2287"/>
      <c r="Q50" s="2287"/>
      <c r="R50" s="2287"/>
      <c r="S50" s="2287"/>
      <c r="T50" s="2287"/>
      <c r="U50" s="2287"/>
      <c r="V50" s="2287"/>
      <c r="W50" s="2287"/>
      <c r="X50" s="1549"/>
      <c r="Y50" s="1490">
        <v>8</v>
      </c>
      <c r="Z50" s="1522"/>
      <c r="AA50" s="1522"/>
      <c r="AB50" s="1522"/>
      <c r="AE50" s="1522"/>
      <c r="AF50" s="1522"/>
      <c r="AG50" s="227"/>
      <c r="AI50" s="11"/>
      <c r="AJ50" s="1522"/>
      <c r="AK50" s="167"/>
      <c r="AL50" s="168"/>
      <c r="AM50" s="169" t="s">
        <v>334</v>
      </c>
      <c r="AN50" s="169"/>
      <c r="AO50" s="169"/>
      <c r="AP50" s="169"/>
      <c r="AQ50" s="169"/>
      <c r="AR50" s="169"/>
      <c r="AS50" s="169"/>
      <c r="AT50" s="169"/>
      <c r="AU50" s="169"/>
      <c r="AV50" s="169"/>
      <c r="AY50" s="393">
        <f>AY49+1</f>
        <v>3</v>
      </c>
      <c r="AZ50" s="388"/>
      <c r="BA50" s="388"/>
      <c r="BB50" s="388"/>
      <c r="BC50" s="388"/>
      <c r="BD50" s="388"/>
      <c r="BE50" s="388"/>
      <c r="BF50" s="388"/>
      <c r="BG50" s="388"/>
      <c r="BH50" s="1306"/>
      <c r="BI50" s="395"/>
      <c r="BJ50" s="1522"/>
      <c r="BK50" s="227"/>
    </row>
    <row r="51" spans="1:63">
      <c r="A51" s="11"/>
      <c r="B51" s="148"/>
      <c r="C51" s="1512" t="s">
        <v>562</v>
      </c>
      <c r="D51" s="1512"/>
      <c r="E51" s="1512"/>
      <c r="F51" s="1512"/>
      <c r="G51" s="1512"/>
      <c r="H51" s="1512"/>
      <c r="I51" s="1512"/>
      <c r="J51" s="1512"/>
      <c r="K51" s="1512"/>
      <c r="L51" s="1512"/>
      <c r="M51" s="390">
        <v>3</v>
      </c>
      <c r="N51" s="1522"/>
      <c r="O51" s="1566" t="s">
        <v>335</v>
      </c>
      <c r="P51" s="1566"/>
      <c r="Q51" s="1566"/>
      <c r="R51" s="1566"/>
      <c r="S51" s="1566"/>
      <c r="T51" s="1566"/>
      <c r="U51" s="1566"/>
      <c r="V51" s="1566"/>
      <c r="W51" s="1566"/>
      <c r="X51" s="1566"/>
      <c r="Y51" s="389">
        <v>9</v>
      </c>
      <c r="Z51" s="1522"/>
      <c r="AA51" s="1522"/>
      <c r="AB51" s="1522"/>
      <c r="AE51" s="1522"/>
      <c r="AF51" s="1522"/>
      <c r="AG51" s="227"/>
      <c r="AI51" s="11"/>
      <c r="AJ51" s="1522"/>
      <c r="AK51" s="167"/>
      <c r="AL51" s="168"/>
      <c r="AM51" s="1550" t="s">
        <v>831</v>
      </c>
      <c r="AN51" s="1550"/>
      <c r="AO51" s="1550"/>
      <c r="AP51" s="1550"/>
      <c r="AQ51" s="1550"/>
      <c r="AR51" s="1516"/>
      <c r="AS51" s="1516"/>
      <c r="AT51" s="1516"/>
      <c r="AU51" s="173"/>
      <c r="AV51" s="173"/>
      <c r="AY51" s="388">
        <f>AY50+1</f>
        <v>4</v>
      </c>
      <c r="AZ51" s="388"/>
      <c r="BA51" s="388"/>
      <c r="BB51" s="388"/>
      <c r="BC51" s="388"/>
      <c r="BD51" s="388"/>
      <c r="BE51" s="388"/>
      <c r="BF51" s="388"/>
      <c r="BG51" s="388"/>
      <c r="BH51" s="1306"/>
      <c r="BI51" s="395"/>
      <c r="BJ51" s="1522"/>
      <c r="BK51" s="227"/>
    </row>
    <row r="52" spans="1:63">
      <c r="A52" s="11"/>
      <c r="B52" s="1513"/>
      <c r="C52" s="2290" t="s">
        <v>910</v>
      </c>
      <c r="D52" s="2290"/>
      <c r="E52" s="2290"/>
      <c r="F52" s="2290"/>
      <c r="G52" s="2290"/>
      <c r="H52" s="2290"/>
      <c r="I52" s="2290"/>
      <c r="J52" s="2290"/>
      <c r="K52" s="2290"/>
      <c r="L52" s="2290"/>
      <c r="M52" s="1683">
        <v>4</v>
      </c>
      <c r="N52" s="1522"/>
      <c r="O52" s="1512" t="s">
        <v>827</v>
      </c>
      <c r="P52" s="1512"/>
      <c r="Q52" s="1512"/>
      <c r="R52" s="1512"/>
      <c r="S52" s="1512"/>
      <c r="T52" s="1512"/>
      <c r="U52" s="1512"/>
      <c r="V52" s="1512"/>
      <c r="W52" s="1512"/>
      <c r="X52" s="1566"/>
      <c r="Y52" s="389">
        <f>Y51+1</f>
        <v>10</v>
      </c>
      <c r="Z52" s="1522"/>
      <c r="AA52" s="1522"/>
      <c r="AB52" s="1522"/>
      <c r="AE52" s="1522"/>
      <c r="AF52" s="1522"/>
      <c r="AG52" s="227"/>
      <c r="AI52" s="11"/>
      <c r="AJ52" s="1522"/>
      <c r="AK52" s="167"/>
      <c r="AL52" s="168"/>
      <c r="AM52" s="1684" t="s">
        <v>912</v>
      </c>
      <c r="AN52" s="1684"/>
      <c r="AO52" s="1684"/>
      <c r="AP52" s="1684"/>
      <c r="AQ52" s="1684"/>
      <c r="AR52" s="1684"/>
      <c r="AS52" s="1684"/>
      <c r="AT52" s="1684"/>
      <c r="AU52" s="1684"/>
      <c r="AV52" s="1684"/>
      <c r="AW52" s="1684"/>
      <c r="AY52" s="1685">
        <v>5</v>
      </c>
      <c r="AZ52" s="388"/>
      <c r="BA52" s="388"/>
      <c r="BB52" s="388"/>
      <c r="BC52" s="388"/>
      <c r="BD52" s="388"/>
      <c r="BE52" s="388"/>
      <c r="BF52" s="388"/>
      <c r="BG52" s="388"/>
      <c r="BH52" s="1306"/>
      <c r="BI52" s="395"/>
      <c r="BJ52" s="1522"/>
      <c r="BK52" s="227"/>
    </row>
    <row r="53" spans="1:63" ht="12.75" customHeight="1">
      <c r="A53" s="11"/>
      <c r="B53" s="148"/>
      <c r="C53" s="999" t="s">
        <v>823</v>
      </c>
      <c r="D53" s="1566"/>
      <c r="E53" s="1566"/>
      <c r="F53" s="1566"/>
      <c r="G53" s="1566"/>
      <c r="H53" s="1566"/>
      <c r="I53" s="1566"/>
      <c r="J53" s="1566"/>
      <c r="K53" s="1566"/>
      <c r="L53" s="1566"/>
      <c r="M53" s="1683">
        <v>5</v>
      </c>
      <c r="N53" s="1522"/>
      <c r="O53" s="1566" t="s">
        <v>337</v>
      </c>
      <c r="P53" s="1566"/>
      <c r="Q53" s="1566"/>
      <c r="R53" s="1566"/>
      <c r="S53" s="1566"/>
      <c r="T53" s="1566"/>
      <c r="U53" s="1566"/>
      <c r="V53" s="1566"/>
      <c r="W53" s="1566"/>
      <c r="X53" s="1566"/>
      <c r="Y53" s="389">
        <f>Y52+1</f>
        <v>11</v>
      </c>
      <c r="Z53" s="1522"/>
      <c r="AA53" s="1522"/>
      <c r="AB53" s="1522"/>
      <c r="AE53" s="1522"/>
      <c r="AF53" s="1522"/>
      <c r="AG53" s="227"/>
      <c r="AI53" s="11"/>
      <c r="AJ53" s="1522"/>
      <c r="AK53" s="167"/>
      <c r="AL53" s="168"/>
      <c r="AM53" s="1686" t="s">
        <v>336</v>
      </c>
      <c r="AN53" s="1487"/>
      <c r="AO53" s="1487"/>
      <c r="AP53" s="1487"/>
      <c r="AQ53" s="1487"/>
      <c r="AR53" s="1487"/>
      <c r="AS53" s="1487"/>
      <c r="AT53" s="1487"/>
      <c r="AU53" s="1487"/>
      <c r="AV53" s="1487"/>
      <c r="AY53" s="388">
        <v>6</v>
      </c>
      <c r="AZ53" s="388"/>
      <c r="BA53" s="388"/>
      <c r="BB53" s="388"/>
      <c r="BC53" s="388"/>
      <c r="BD53" s="388"/>
      <c r="BE53" s="388"/>
      <c r="BF53" s="388"/>
      <c r="BG53" s="388"/>
      <c r="BH53" s="1306"/>
      <c r="BI53" s="395"/>
      <c r="BJ53" s="1522"/>
      <c r="BK53" s="227"/>
    </row>
    <row r="54" spans="1:63">
      <c r="A54" s="11"/>
      <c r="B54" s="148"/>
      <c r="C54" s="999" t="s">
        <v>824</v>
      </c>
      <c r="D54" s="1566"/>
      <c r="E54" s="1566"/>
      <c r="F54" s="1566"/>
      <c r="G54" s="1566"/>
      <c r="H54" s="1566"/>
      <c r="I54" s="1566"/>
      <c r="J54" s="1566"/>
      <c r="K54" s="1566"/>
      <c r="L54" s="1566"/>
      <c r="M54" s="1683">
        <v>6</v>
      </c>
      <c r="N54" s="1522"/>
      <c r="O54" s="1566" t="s">
        <v>177</v>
      </c>
      <c r="P54" s="1566"/>
      <c r="Q54" s="1566"/>
      <c r="R54" s="1566"/>
      <c r="S54" s="1566"/>
      <c r="T54" s="1566"/>
      <c r="U54" s="1566"/>
      <c r="V54" s="1566"/>
      <c r="W54" s="1566"/>
      <c r="X54" s="1566"/>
      <c r="Y54" s="385">
        <v>96</v>
      </c>
      <c r="Z54" s="1522"/>
      <c r="AA54" s="1522"/>
      <c r="AB54" s="1522"/>
      <c r="AE54" s="1522"/>
      <c r="AF54" s="1522"/>
      <c r="AG54" s="227"/>
      <c r="AI54" s="11"/>
      <c r="AJ54" s="1522"/>
      <c r="AK54" s="167"/>
      <c r="AL54" s="168"/>
      <c r="AM54" s="2292" t="s">
        <v>583</v>
      </c>
      <c r="AN54" s="2293"/>
      <c r="AO54" s="2293"/>
      <c r="AP54" s="2293"/>
      <c r="AQ54" s="2293"/>
      <c r="AR54" s="2293"/>
      <c r="AS54" s="2293"/>
      <c r="AT54" s="2293"/>
      <c r="AU54" s="2293"/>
      <c r="AV54" s="2293"/>
      <c r="AY54" s="453">
        <v>96</v>
      </c>
      <c r="AZ54" s="388"/>
      <c r="BA54" s="388"/>
      <c r="BB54" s="388"/>
      <c r="BC54" s="388"/>
      <c r="BD54" s="388"/>
      <c r="BE54" s="388"/>
      <c r="BF54" s="388"/>
      <c r="BG54" s="388"/>
      <c r="BH54" s="1567"/>
      <c r="BI54" s="564"/>
      <c r="BJ54" s="1522"/>
      <c r="BK54" s="227"/>
    </row>
    <row r="55" spans="1:63">
      <c r="A55" s="11"/>
      <c r="B55" s="148"/>
      <c r="C55" s="1512" t="s">
        <v>825</v>
      </c>
      <c r="D55" s="1512"/>
      <c r="E55" s="1512"/>
      <c r="F55" s="1512"/>
      <c r="G55" s="1512"/>
      <c r="H55" s="1512"/>
      <c r="I55" s="1512"/>
      <c r="J55" s="1512"/>
      <c r="K55" s="1512"/>
      <c r="L55" s="1512"/>
      <c r="M55" s="1683">
        <v>7</v>
      </c>
      <c r="N55" s="1522"/>
      <c r="O55" s="1522"/>
      <c r="P55" s="1522"/>
      <c r="Q55" s="1522"/>
      <c r="R55" s="1522"/>
      <c r="S55" s="1522"/>
      <c r="T55" s="1522"/>
      <c r="U55" s="1522"/>
      <c r="V55" s="1522"/>
      <c r="W55" s="1522"/>
      <c r="X55" s="1522"/>
      <c r="Y55" s="1522"/>
      <c r="Z55" s="1522"/>
      <c r="AA55" s="1522"/>
      <c r="AB55" s="1522"/>
      <c r="AE55" s="1522"/>
      <c r="AF55" s="1522"/>
      <c r="AG55" s="227"/>
      <c r="AI55" s="11"/>
      <c r="AJ55" s="1522"/>
      <c r="AK55" s="1522"/>
      <c r="AL55" s="148"/>
      <c r="AM55" s="167"/>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522"/>
      <c r="BK55" s="227"/>
    </row>
    <row r="56" spans="1:63">
      <c r="A56" s="11"/>
      <c r="B56" s="148"/>
      <c r="C56" s="1512" t="s">
        <v>826</v>
      </c>
      <c r="D56" s="1512"/>
      <c r="E56" s="1512"/>
      <c r="F56" s="1512"/>
      <c r="G56" s="1512"/>
      <c r="H56" s="1512"/>
      <c r="I56" s="1512"/>
      <c r="J56" s="1512"/>
      <c r="K56" s="1512"/>
      <c r="L56" s="1512"/>
      <c r="M56" s="1683">
        <v>8</v>
      </c>
      <c r="N56" s="1522"/>
      <c r="O56" s="1522"/>
      <c r="P56" s="1522"/>
      <c r="Q56" s="1522"/>
      <c r="R56" s="1522"/>
      <c r="S56" s="1522"/>
      <c r="T56" s="1522"/>
      <c r="U56" s="1522"/>
      <c r="V56" s="1522"/>
      <c r="W56" s="1522"/>
      <c r="X56" s="1522"/>
      <c r="Y56" s="1522"/>
      <c r="Z56" s="1522"/>
      <c r="AA56" s="1522"/>
      <c r="AB56" s="1522"/>
      <c r="AE56" s="1522"/>
      <c r="AF56" s="1522"/>
      <c r="AG56" s="227"/>
      <c r="AI56" s="11"/>
      <c r="AJ56" s="1522"/>
      <c r="AK56" s="2307">
        <f>AK46-0.01</f>
        <v>-5.139999999999997</v>
      </c>
      <c r="AL56" s="2307"/>
      <c r="AM56" s="1517" t="s">
        <v>833</v>
      </c>
      <c r="AN56" s="1518"/>
      <c r="AO56" s="1518"/>
      <c r="AP56" s="1518"/>
      <c r="AQ56" s="1518"/>
      <c r="AR56" s="1518"/>
      <c r="AS56" s="1518"/>
      <c r="AT56" s="1518"/>
      <c r="AU56" s="1518"/>
      <c r="AV56" s="1518"/>
      <c r="AW56" s="1518"/>
      <c r="AX56" s="1518"/>
      <c r="AY56" s="1518"/>
      <c r="AZ56" s="1518"/>
      <c r="BA56" s="225"/>
      <c r="BB56" s="225"/>
      <c r="BC56" s="225"/>
      <c r="BD56" s="223"/>
      <c r="BE56" s="223"/>
      <c r="BF56" s="223"/>
      <c r="BG56" s="2274"/>
      <c r="BH56" s="2275"/>
      <c r="BI56" s="2276"/>
      <c r="BJ56" s="1522"/>
      <c r="BK56" s="227"/>
    </row>
    <row r="57" spans="1:63">
      <c r="A57" s="11"/>
      <c r="B57" s="1522"/>
      <c r="C57" s="2290" t="s">
        <v>911</v>
      </c>
      <c r="D57" s="2290"/>
      <c r="E57" s="2290"/>
      <c r="F57" s="2290"/>
      <c r="G57" s="2290"/>
      <c r="H57" s="2290"/>
      <c r="I57" s="2290"/>
      <c r="J57" s="2290"/>
      <c r="K57" s="2290"/>
      <c r="L57" s="2290"/>
      <c r="M57" s="1683">
        <v>9</v>
      </c>
      <c r="N57" s="1522"/>
      <c r="O57" s="1522"/>
      <c r="P57" s="1522"/>
      <c r="Q57" s="1522"/>
      <c r="R57" s="1522"/>
      <c r="S57" s="1522"/>
      <c r="T57" s="1522"/>
      <c r="U57" s="1522"/>
      <c r="V57" s="1522"/>
      <c r="W57" s="1522"/>
      <c r="X57" s="1522"/>
      <c r="Y57" s="1522"/>
      <c r="Z57" s="1522"/>
      <c r="AA57" s="1522"/>
      <c r="AB57" s="1522"/>
      <c r="AE57" s="1522"/>
      <c r="AF57" s="1522"/>
      <c r="AG57" s="227"/>
      <c r="AI57" s="11"/>
      <c r="AJ57" s="1522"/>
      <c r="AK57" s="168"/>
      <c r="AL57" s="1567"/>
      <c r="AM57" s="2234" t="s">
        <v>338</v>
      </c>
      <c r="AN57" s="2234"/>
      <c r="AO57" s="2234"/>
      <c r="AP57" s="2234"/>
      <c r="AQ57" s="2234"/>
      <c r="AR57" s="2234"/>
      <c r="AS57" s="2234"/>
      <c r="AT57" s="2234"/>
      <c r="AU57" s="2234"/>
      <c r="AV57" s="2234"/>
      <c r="AW57" s="2234"/>
      <c r="AX57" s="2234"/>
      <c r="AY57" s="2234"/>
      <c r="AZ57" s="2234"/>
      <c r="BA57" s="2234"/>
      <c r="BB57" s="2234"/>
      <c r="BC57" s="2234"/>
      <c r="BD57" s="223"/>
      <c r="BE57" s="223"/>
      <c r="BF57" s="223"/>
      <c r="BG57" s="2277"/>
      <c r="BH57" s="2278"/>
      <c r="BI57" s="2279"/>
      <c r="BJ57" s="1522"/>
      <c r="BK57" s="227"/>
    </row>
    <row r="58" spans="1:63" ht="12.75" customHeight="1">
      <c r="A58" s="11"/>
      <c r="B58" s="148"/>
      <c r="C58" s="1566" t="s">
        <v>177</v>
      </c>
      <c r="D58" s="1566"/>
      <c r="E58" s="1566"/>
      <c r="F58" s="1566"/>
      <c r="G58" s="1566"/>
      <c r="H58" s="1566"/>
      <c r="I58" s="1566"/>
      <c r="J58" s="1566"/>
      <c r="K58" s="1566"/>
      <c r="L58" s="1566"/>
      <c r="M58" s="385">
        <v>96</v>
      </c>
      <c r="N58" s="1522"/>
      <c r="O58" s="1522"/>
      <c r="P58" s="1522"/>
      <c r="Q58" s="1522"/>
      <c r="R58" s="1522"/>
      <c r="S58" s="1522"/>
      <c r="T58" s="1522"/>
      <c r="U58" s="1522"/>
      <c r="V58" s="1522"/>
      <c r="W58" s="1522"/>
      <c r="X58" s="1522"/>
      <c r="Y58" s="1522"/>
      <c r="Z58" s="1522"/>
      <c r="AA58" s="1522"/>
      <c r="AB58" s="1522"/>
      <c r="AE58" s="1522"/>
      <c r="AF58" s="1522"/>
      <c r="AG58" s="227"/>
      <c r="AI58" s="11"/>
      <c r="AJ58" s="1522"/>
      <c r="AK58" s="167"/>
      <c r="AL58" s="168"/>
      <c r="AM58" s="2244" t="s">
        <v>834</v>
      </c>
      <c r="AN58" s="2244"/>
      <c r="AO58" s="2244"/>
      <c r="AP58" s="2244"/>
      <c r="AQ58" s="2244"/>
      <c r="AR58" s="2244"/>
      <c r="AS58" s="2244"/>
      <c r="AT58" s="2244"/>
      <c r="AU58" s="2244"/>
      <c r="AV58" s="2246"/>
      <c r="AW58" s="2235">
        <v>1</v>
      </c>
      <c r="AX58" s="102"/>
      <c r="AY58" s="1349" t="s">
        <v>339</v>
      </c>
      <c r="AZ58" s="1349"/>
      <c r="BA58" s="1349"/>
      <c r="BB58" s="1349"/>
      <c r="BC58" s="1349"/>
      <c r="BD58" s="1349"/>
      <c r="BE58" s="1349"/>
      <c r="BF58" s="1349"/>
      <c r="BG58" s="1349"/>
      <c r="BH58" s="1349"/>
      <c r="BI58" s="1350">
        <v>6</v>
      </c>
      <c r="BJ58" s="102"/>
      <c r="BK58" s="1680"/>
    </row>
    <row r="59" spans="1:63">
      <c r="AB59" s="1522"/>
      <c r="AE59" s="1522"/>
      <c r="AF59" s="1522"/>
      <c r="AG59" s="227"/>
      <c r="AI59" s="11"/>
      <c r="AJ59" s="1522"/>
      <c r="AK59" s="167"/>
      <c r="AL59" s="168"/>
      <c r="AM59" s="2245"/>
      <c r="AN59" s="2245"/>
      <c r="AO59" s="2245"/>
      <c r="AP59" s="2245"/>
      <c r="AQ59" s="2245"/>
      <c r="AR59" s="2245"/>
      <c r="AS59" s="2245"/>
      <c r="AT59" s="2245"/>
      <c r="AU59" s="2245"/>
      <c r="AV59" s="2247"/>
      <c r="AW59" s="2236"/>
      <c r="AX59" s="102"/>
      <c r="AY59" s="1351" t="s">
        <v>340</v>
      </c>
      <c r="AZ59" s="1351"/>
      <c r="BA59" s="1351"/>
      <c r="BB59" s="1351"/>
      <c r="BC59" s="1351"/>
      <c r="BD59" s="1351"/>
      <c r="BE59" s="1351"/>
      <c r="BF59" s="1351"/>
      <c r="BG59" s="1351"/>
      <c r="BH59" s="1351"/>
      <c r="BI59" s="1352">
        <v>7</v>
      </c>
      <c r="BJ59" s="102"/>
      <c r="BK59" s="1680"/>
    </row>
    <row r="60" spans="1:63">
      <c r="A60" s="2303">
        <f>A46-0.01</f>
        <v>-5.0899999999999981</v>
      </c>
      <c r="B60" s="2226"/>
      <c r="C60" s="220" t="s">
        <v>593</v>
      </c>
      <c r="D60" s="171"/>
      <c r="E60" s="171"/>
      <c r="F60" s="171"/>
      <c r="G60" s="171"/>
      <c r="H60" s="171"/>
      <c r="I60" s="171"/>
      <c r="J60" s="171"/>
      <c r="K60" s="171"/>
      <c r="L60" s="171"/>
      <c r="M60" s="171"/>
      <c r="N60" s="171"/>
      <c r="O60" s="1558" t="s">
        <v>328</v>
      </c>
      <c r="P60" s="1558"/>
      <c r="Q60" s="1558"/>
      <c r="R60" s="1558"/>
      <c r="S60" s="1558"/>
      <c r="T60" s="1558"/>
      <c r="U60" s="1558"/>
      <c r="V60" s="1522"/>
      <c r="W60" s="1541"/>
      <c r="X60" s="1542"/>
      <c r="Y60" s="1543"/>
      <c r="Z60" s="1574" t="s">
        <v>20</v>
      </c>
      <c r="AA60" s="1522"/>
      <c r="AB60" s="1522"/>
      <c r="AE60" s="1522"/>
      <c r="AF60" s="1522"/>
      <c r="AG60" s="227"/>
      <c r="AI60" s="11"/>
      <c r="AJ60" s="1522"/>
      <c r="AK60" s="1522"/>
      <c r="AL60" s="148"/>
      <c r="AM60" s="695" t="s">
        <v>835</v>
      </c>
      <c r="AN60" s="695"/>
      <c r="AO60" s="695"/>
      <c r="AP60" s="695"/>
      <c r="AQ60" s="695"/>
      <c r="AR60" s="695"/>
      <c r="AS60" s="695"/>
      <c r="AT60" s="695"/>
      <c r="AU60" s="695"/>
      <c r="AV60" s="695"/>
      <c r="AW60" s="694">
        <f>+AW58+1</f>
        <v>2</v>
      </c>
      <c r="AX60" s="102"/>
      <c r="AY60" s="103" t="s">
        <v>342</v>
      </c>
      <c r="AZ60" s="103"/>
      <c r="BA60" s="103"/>
      <c r="BB60" s="103"/>
      <c r="BC60" s="103"/>
      <c r="BD60" s="103"/>
      <c r="BE60" s="103"/>
      <c r="BF60" s="103"/>
      <c r="BG60" s="103"/>
      <c r="BH60" s="103"/>
      <c r="BI60" s="1353">
        <v>8</v>
      </c>
      <c r="BJ60" s="102"/>
      <c r="BK60" s="1680"/>
    </row>
    <row r="61" spans="1:63" ht="12.75" customHeight="1">
      <c r="A61" s="1556"/>
      <c r="B61" s="1557"/>
      <c r="C61" s="171" t="s">
        <v>341</v>
      </c>
      <c r="D61" s="171"/>
      <c r="E61" s="171"/>
      <c r="F61" s="171"/>
      <c r="G61" s="171"/>
      <c r="H61" s="171"/>
      <c r="I61" s="171"/>
      <c r="J61" s="171"/>
      <c r="K61" s="171"/>
      <c r="L61" s="171"/>
      <c r="M61" s="171"/>
      <c r="N61" s="171"/>
      <c r="O61" s="222"/>
      <c r="P61" s="222"/>
      <c r="Q61" s="222"/>
      <c r="R61" s="1534"/>
      <c r="S61" s="222"/>
      <c r="T61" s="222"/>
      <c r="U61" s="222"/>
      <c r="V61" s="1522"/>
      <c r="W61" s="1544"/>
      <c r="X61" s="1545"/>
      <c r="Y61" s="1546"/>
      <c r="Z61" s="1574"/>
      <c r="AA61" s="1522"/>
      <c r="AB61" s="1522"/>
      <c r="AE61" s="1522"/>
      <c r="AF61" s="1522"/>
      <c r="AG61" s="227"/>
      <c r="AI61" s="11"/>
      <c r="AJ61" s="1522"/>
      <c r="AK61" s="1522"/>
      <c r="AL61" s="148"/>
      <c r="AM61" s="695" t="s">
        <v>343</v>
      </c>
      <c r="AN61" s="695"/>
      <c r="AO61" s="695"/>
      <c r="AP61" s="695"/>
      <c r="AQ61" s="695"/>
      <c r="AR61" s="695"/>
      <c r="AS61" s="695"/>
      <c r="AT61" s="695"/>
      <c r="AU61" s="695"/>
      <c r="AV61" s="695"/>
      <c r="AW61" s="694">
        <f>+AW60+1</f>
        <v>3</v>
      </c>
      <c r="AX61" s="102"/>
      <c r="AY61" s="1349" t="s">
        <v>344</v>
      </c>
      <c r="AZ61" s="1349"/>
      <c r="BA61" s="1349"/>
      <c r="BB61" s="1349"/>
      <c r="BC61" s="1349"/>
      <c r="BD61" s="1349"/>
      <c r="BE61" s="1349"/>
      <c r="BF61" s="1349"/>
      <c r="BG61" s="1349"/>
      <c r="BH61" s="1349"/>
      <c r="BI61" s="1354">
        <v>9</v>
      </c>
      <c r="BJ61" s="102"/>
      <c r="BK61" s="1680"/>
    </row>
    <row r="62" spans="1:63">
      <c r="A62" s="1556"/>
      <c r="B62" s="1557"/>
      <c r="C62" s="171"/>
      <c r="D62" s="171"/>
      <c r="E62" s="171"/>
      <c r="F62" s="171"/>
      <c r="G62" s="171"/>
      <c r="H62" s="171"/>
      <c r="I62" s="171"/>
      <c r="J62" s="171"/>
      <c r="K62" s="171"/>
      <c r="L62" s="171"/>
      <c r="M62" s="171"/>
      <c r="N62" s="171"/>
      <c r="O62" s="222"/>
      <c r="P62" s="222"/>
      <c r="Q62" s="222"/>
      <c r="R62" s="1534"/>
      <c r="S62" s="222"/>
      <c r="T62" s="222"/>
      <c r="U62" s="222"/>
      <c r="V62" s="1522"/>
      <c r="W62" s="1551"/>
      <c r="X62" s="1551"/>
      <c r="Y62" s="1551"/>
      <c r="Z62" s="222"/>
      <c r="AA62" s="1522"/>
      <c r="AB62" s="1522"/>
      <c r="AE62" s="1522"/>
      <c r="AF62" s="1522"/>
      <c r="AG62" s="227"/>
      <c r="AI62" s="11"/>
      <c r="AJ62" s="1522"/>
      <c r="AK62" s="1522"/>
      <c r="AL62" s="148"/>
      <c r="AM62" s="695" t="s">
        <v>836</v>
      </c>
      <c r="AN62" s="695"/>
      <c r="AO62" s="695"/>
      <c r="AP62" s="695"/>
      <c r="AQ62" s="695"/>
      <c r="AR62" s="695"/>
      <c r="AS62" s="695"/>
      <c r="AT62" s="695"/>
      <c r="AU62" s="695"/>
      <c r="AV62" s="695"/>
      <c r="AW62" s="694">
        <f>+AW61+1</f>
        <v>4</v>
      </c>
      <c r="AX62" s="102"/>
      <c r="AY62" s="1519" t="s">
        <v>838</v>
      </c>
      <c r="AZ62" s="1519"/>
      <c r="BA62" s="1519"/>
      <c r="BB62" s="1519"/>
      <c r="BC62" s="1519"/>
      <c r="BD62" s="1519"/>
      <c r="BE62" s="1519"/>
      <c r="BF62" s="1355"/>
      <c r="BG62" s="1355"/>
      <c r="BH62" s="1355"/>
      <c r="BI62" s="1356">
        <v>10</v>
      </c>
      <c r="BJ62" s="102"/>
      <c r="BK62" s="1680"/>
    </row>
    <row r="63" spans="1:63" ht="12.75" customHeight="1">
      <c r="A63" s="1556"/>
      <c r="B63" s="1557"/>
      <c r="C63" s="171"/>
      <c r="D63" s="171"/>
      <c r="E63" s="171"/>
      <c r="F63" s="171"/>
      <c r="G63" s="171"/>
      <c r="H63" s="171"/>
      <c r="I63" s="171"/>
      <c r="J63" s="171"/>
      <c r="K63" s="171"/>
      <c r="L63" s="171"/>
      <c r="M63" s="171"/>
      <c r="N63" s="171"/>
      <c r="O63" s="1558" t="s">
        <v>329</v>
      </c>
      <c r="P63" s="1558"/>
      <c r="Q63" s="1558"/>
      <c r="R63" s="1558"/>
      <c r="S63" s="1558"/>
      <c r="T63" s="1558"/>
      <c r="U63" s="1558"/>
      <c r="V63" s="1522"/>
      <c r="W63" s="1541"/>
      <c r="X63" s="1542"/>
      <c r="Y63" s="1543"/>
      <c r="Z63" s="1574" t="s">
        <v>20</v>
      </c>
      <c r="AA63" s="1522"/>
      <c r="AB63" s="1522"/>
      <c r="AE63" s="1522"/>
      <c r="AF63" s="1522"/>
      <c r="AG63" s="227"/>
      <c r="AI63" s="11"/>
      <c r="AJ63" s="1522"/>
      <c r="AK63" s="1522"/>
      <c r="AL63" s="148"/>
      <c r="AM63" s="2233" t="s">
        <v>837</v>
      </c>
      <c r="AN63" s="2233"/>
      <c r="AO63" s="2233"/>
      <c r="AP63" s="2233"/>
      <c r="AQ63" s="2233"/>
      <c r="AR63" s="2233"/>
      <c r="AS63" s="2233"/>
      <c r="AT63" s="2233"/>
      <c r="AU63" s="2233"/>
      <c r="AV63" s="2233"/>
      <c r="AW63" s="1357">
        <v>5</v>
      </c>
      <c r="AX63" s="102"/>
      <c r="AY63" s="1355" t="s">
        <v>177</v>
      </c>
      <c r="AZ63" s="1355"/>
      <c r="BA63" s="1355"/>
      <c r="BB63" s="1355"/>
      <c r="BC63" s="1355"/>
      <c r="BD63" s="1355"/>
      <c r="BE63" s="1355"/>
      <c r="BF63" s="1355"/>
      <c r="BG63" s="1355"/>
      <c r="BH63" s="1355"/>
      <c r="BI63" s="1356">
        <v>96</v>
      </c>
      <c r="BJ63" s="102"/>
      <c r="BK63" s="1680"/>
    </row>
    <row r="64" spans="1:63">
      <c r="A64" s="11"/>
      <c r="B64" s="148"/>
      <c r="C64" s="1522"/>
      <c r="D64" s="1522"/>
      <c r="E64" s="1522"/>
      <c r="F64" s="1522"/>
      <c r="G64" s="1522"/>
      <c r="H64" s="1522"/>
      <c r="I64" s="1522"/>
      <c r="J64" s="1522"/>
      <c r="K64" s="1522"/>
      <c r="L64" s="1522"/>
      <c r="M64" s="220"/>
      <c r="N64" s="1522"/>
      <c r="O64" s="1551"/>
      <c r="P64" s="1551"/>
      <c r="Q64" s="1551"/>
      <c r="R64" s="1534"/>
      <c r="S64" s="1551"/>
      <c r="T64" s="1551"/>
      <c r="U64" s="1551"/>
      <c r="V64" s="1522"/>
      <c r="W64" s="1544"/>
      <c r="X64" s="1545"/>
      <c r="Y64" s="1546"/>
      <c r="Z64" s="1574"/>
      <c r="AA64" s="1522"/>
      <c r="AB64" s="1522"/>
      <c r="AE64" s="1522"/>
      <c r="AF64" s="1522"/>
      <c r="AG64" s="227"/>
      <c r="AI64" s="11"/>
      <c r="AJ64" s="1522"/>
      <c r="AK64" s="1522"/>
      <c r="AL64" s="148"/>
      <c r="AM64" s="100"/>
      <c r="AN64" s="100"/>
      <c r="AO64" s="100"/>
      <c r="AP64" s="100"/>
      <c r="AQ64" s="100"/>
      <c r="AR64" s="100"/>
      <c r="AS64" s="100"/>
      <c r="AT64" s="100"/>
      <c r="AU64" s="100"/>
      <c r="AV64" s="100"/>
      <c r="AW64" s="1358"/>
      <c r="AX64" s="102"/>
      <c r="AY64" s="102"/>
      <c r="AZ64" s="102"/>
      <c r="BA64" s="102"/>
      <c r="BB64" s="102"/>
      <c r="BC64" s="102"/>
      <c r="BD64" s="102"/>
      <c r="BE64" s="102"/>
      <c r="BF64" s="102"/>
      <c r="BG64" s="102"/>
      <c r="BH64" s="102"/>
      <c r="BI64" s="102"/>
      <c r="BJ64" s="102"/>
      <c r="BK64" s="1680"/>
    </row>
    <row r="65" spans="1:63">
      <c r="A65" s="11"/>
      <c r="B65" s="148"/>
      <c r="C65" s="1522"/>
      <c r="D65" s="1522"/>
      <c r="E65" s="1522"/>
      <c r="F65" s="1522"/>
      <c r="G65" s="1522"/>
      <c r="H65" s="1522"/>
      <c r="I65" s="1522"/>
      <c r="J65" s="1522"/>
      <c r="K65" s="1522"/>
      <c r="L65" s="1522"/>
      <c r="M65" s="1522"/>
      <c r="N65" s="1522"/>
      <c r="O65" s="149"/>
      <c r="P65" s="149"/>
      <c r="Q65" s="149"/>
      <c r="R65" s="149"/>
      <c r="S65" s="149"/>
      <c r="T65" s="149"/>
      <c r="U65" s="149"/>
      <c r="V65" s="149"/>
      <c r="W65" s="149"/>
      <c r="X65" s="149"/>
      <c r="Y65" s="1522"/>
      <c r="Z65" s="1522"/>
      <c r="AA65" s="1522"/>
      <c r="AB65" s="1522"/>
      <c r="AE65" s="1522"/>
      <c r="AF65" s="1522"/>
      <c r="AG65" s="227"/>
      <c r="AI65" s="11"/>
      <c r="AJ65" s="1522"/>
      <c r="AK65" s="1522"/>
      <c r="AL65" s="148"/>
      <c r="AM65" s="220"/>
      <c r="AN65" s="220"/>
      <c r="AO65" s="220"/>
      <c r="AP65" s="220"/>
      <c r="AQ65" s="220"/>
      <c r="AR65" s="220"/>
      <c r="AS65" s="220"/>
      <c r="AT65" s="220"/>
      <c r="AU65" s="220"/>
      <c r="AV65" s="220"/>
      <c r="AW65" s="1359"/>
      <c r="AX65" s="102"/>
      <c r="AY65" s="102"/>
      <c r="AZ65" s="102"/>
      <c r="BA65" s="102"/>
      <c r="BB65" s="102"/>
      <c r="BC65" s="102"/>
      <c r="BD65" s="102"/>
      <c r="BE65" s="102"/>
      <c r="BF65" s="102"/>
      <c r="BG65" s="102"/>
      <c r="BH65" s="102"/>
      <c r="BI65" s="1360"/>
      <c r="BJ65" s="102"/>
      <c r="BK65" s="1680"/>
    </row>
    <row r="66" spans="1:63">
      <c r="A66" s="2295">
        <f>A60-0.01</f>
        <v>-5.0999999999999979</v>
      </c>
      <c r="B66" s="2296"/>
      <c r="C66" s="171" t="s">
        <v>345</v>
      </c>
      <c r="D66" s="171"/>
      <c r="E66" s="171"/>
      <c r="F66" s="171"/>
      <c r="G66" s="171"/>
      <c r="H66" s="171"/>
      <c r="I66" s="171"/>
      <c r="J66" s="171"/>
      <c r="K66" s="171"/>
      <c r="L66" s="171"/>
      <c r="M66" s="171"/>
      <c r="N66" s="171"/>
      <c r="O66" s="2280" t="s">
        <v>328</v>
      </c>
      <c r="P66" s="2280"/>
      <c r="Q66" s="2280"/>
      <c r="R66" s="2280"/>
      <c r="S66" s="2280"/>
      <c r="T66" s="2280"/>
      <c r="U66" s="2280"/>
      <c r="V66" s="1522"/>
      <c r="W66" s="2227"/>
      <c r="X66" s="2228"/>
      <c r="Y66" s="2229"/>
      <c r="Z66" s="2223"/>
      <c r="AA66" s="1810"/>
      <c r="AB66" s="1522"/>
      <c r="AE66" s="1522"/>
      <c r="AF66" s="1522"/>
      <c r="AG66" s="227"/>
      <c r="AI66" s="11"/>
      <c r="AJ66" s="1522"/>
      <c r="AK66" s="2291">
        <f>AK56-0.01</f>
        <v>-5.1499999999999968</v>
      </c>
      <c r="AL66" s="2291"/>
      <c r="AM66" s="2262" t="s">
        <v>594</v>
      </c>
      <c r="AN66" s="2262"/>
      <c r="AO66" s="2262"/>
      <c r="AP66" s="2262"/>
      <c r="AQ66" s="2262"/>
      <c r="AR66" s="2262"/>
      <c r="AS66" s="2262"/>
      <c r="AT66" s="2262"/>
      <c r="AU66" s="2262"/>
      <c r="AV66" s="2262"/>
      <c r="AW66" s="2262"/>
      <c r="AX66" s="2262"/>
      <c r="AY66" s="2262"/>
      <c r="AZ66" s="2262"/>
      <c r="BA66" s="2262"/>
      <c r="BB66" s="2262"/>
      <c r="BC66" s="2262"/>
      <c r="BD66" s="2262"/>
      <c r="BE66" s="2262"/>
      <c r="BF66" s="102"/>
      <c r="BG66" s="2268"/>
      <c r="BH66" s="2269"/>
      <c r="BI66" s="2270"/>
      <c r="BJ66" s="102"/>
      <c r="BK66" s="1680"/>
    </row>
    <row r="67" spans="1:63">
      <c r="A67" s="1556"/>
      <c r="B67" s="1557"/>
      <c r="C67" s="1566" t="s">
        <v>346</v>
      </c>
      <c r="D67" s="1566"/>
      <c r="E67" s="1566"/>
      <c r="F67" s="1566"/>
      <c r="G67" s="1566"/>
      <c r="H67" s="1566"/>
      <c r="I67" s="1566"/>
      <c r="J67" s="1566"/>
      <c r="K67" s="1566"/>
      <c r="L67" s="1566"/>
      <c r="M67" s="389">
        <v>1</v>
      </c>
      <c r="N67" s="171"/>
      <c r="O67" s="222"/>
      <c r="P67" s="222"/>
      <c r="Q67" s="222"/>
      <c r="R67" s="1534"/>
      <c r="S67" s="222"/>
      <c r="T67" s="222"/>
      <c r="U67" s="222"/>
      <c r="V67" s="1522"/>
      <c r="W67" s="2230"/>
      <c r="X67" s="2231"/>
      <c r="Y67" s="2232"/>
      <c r="Z67" s="2223"/>
      <c r="AA67" s="1810"/>
      <c r="AB67" s="1522"/>
      <c r="AE67" s="1522"/>
      <c r="AF67" s="1522"/>
      <c r="AG67" s="227"/>
      <c r="AI67" s="11"/>
      <c r="AJ67" s="1522"/>
      <c r="AK67" s="1522"/>
      <c r="AL67" s="148"/>
      <c r="AM67" s="2262"/>
      <c r="AN67" s="2262"/>
      <c r="AO67" s="2262"/>
      <c r="AP67" s="2262"/>
      <c r="AQ67" s="2262"/>
      <c r="AR67" s="2262"/>
      <c r="AS67" s="2262"/>
      <c r="AT67" s="2262"/>
      <c r="AU67" s="2262"/>
      <c r="AV67" s="2262"/>
      <c r="AW67" s="2262"/>
      <c r="AX67" s="2262"/>
      <c r="AY67" s="2262"/>
      <c r="AZ67" s="2262"/>
      <c r="BA67" s="2262"/>
      <c r="BB67" s="2262"/>
      <c r="BC67" s="2262"/>
      <c r="BD67" s="2262"/>
      <c r="BE67" s="2262"/>
      <c r="BF67" s="102"/>
      <c r="BG67" s="2271"/>
      <c r="BH67" s="2272"/>
      <c r="BI67" s="2273"/>
      <c r="BJ67" s="102"/>
      <c r="BK67" s="1680"/>
    </row>
    <row r="68" spans="1:63">
      <c r="A68" s="1556"/>
      <c r="B68" s="1557"/>
      <c r="C68" s="1566" t="s">
        <v>347</v>
      </c>
      <c r="D68" s="1566"/>
      <c r="E68" s="1566"/>
      <c r="F68" s="1566"/>
      <c r="G68" s="1566"/>
      <c r="H68" s="1566"/>
      <c r="I68" s="1566"/>
      <c r="J68" s="1566"/>
      <c r="K68" s="1566"/>
      <c r="L68" s="1566"/>
      <c r="M68" s="390">
        <v>2</v>
      </c>
      <c r="N68" s="171"/>
      <c r="O68" s="222"/>
      <c r="P68" s="222"/>
      <c r="Q68" s="222"/>
      <c r="R68" s="1534"/>
      <c r="S68" s="222"/>
      <c r="T68" s="222"/>
      <c r="U68" s="222"/>
      <c r="V68" s="1522"/>
      <c r="W68" s="1551"/>
      <c r="X68" s="1551"/>
      <c r="Y68" s="1551"/>
      <c r="Z68" s="1522"/>
      <c r="AA68" s="1522"/>
      <c r="AB68" s="1522"/>
      <c r="AE68" s="1522"/>
      <c r="AF68" s="1522"/>
      <c r="AG68" s="227"/>
      <c r="AI68" s="11"/>
      <c r="AJ68" s="1522"/>
      <c r="AK68" s="2226"/>
      <c r="AL68" s="2226"/>
      <c r="AM68" s="1522"/>
      <c r="AN68" s="1522"/>
      <c r="AO68" s="1522"/>
      <c r="AP68" s="1522"/>
      <c r="AQ68" s="1522"/>
      <c r="AR68" s="1522"/>
      <c r="AS68" s="1522"/>
      <c r="AT68" s="1522"/>
      <c r="AU68" s="1522"/>
      <c r="AV68" s="1522"/>
      <c r="AW68" s="1522"/>
      <c r="AX68" s="1522"/>
      <c r="AY68" s="1522"/>
      <c r="AZ68" s="1522"/>
      <c r="BA68" s="1522"/>
      <c r="BB68" s="1522"/>
      <c r="BC68" s="1522"/>
      <c r="BD68" s="1522"/>
      <c r="BE68" s="1522"/>
      <c r="BF68" s="1522"/>
      <c r="BG68" s="1522"/>
      <c r="BH68" s="1522"/>
      <c r="BI68" s="1522"/>
      <c r="BJ68" s="220"/>
      <c r="BK68" s="1681"/>
    </row>
    <row r="69" spans="1:63">
      <c r="A69" s="1556"/>
      <c r="B69" s="1557"/>
      <c r="C69" s="1512" t="s">
        <v>828</v>
      </c>
      <c r="D69" s="1512"/>
      <c r="E69" s="1512"/>
      <c r="F69" s="1512"/>
      <c r="G69" s="1512"/>
      <c r="H69" s="1512"/>
      <c r="I69" s="1512"/>
      <c r="J69" s="1512"/>
      <c r="K69" s="1512"/>
      <c r="L69" s="1566"/>
      <c r="M69" s="390">
        <v>3</v>
      </c>
      <c r="N69" s="171"/>
      <c r="O69" s="2280" t="s">
        <v>329</v>
      </c>
      <c r="P69" s="2280"/>
      <c r="Q69" s="2280"/>
      <c r="R69" s="2280"/>
      <c r="S69" s="2280"/>
      <c r="T69" s="2280"/>
      <c r="U69" s="2280"/>
      <c r="V69" s="1522"/>
      <c r="W69" s="2227"/>
      <c r="X69" s="2228"/>
      <c r="Y69" s="2229"/>
      <c r="Z69" s="2223"/>
      <c r="AA69" s="1810"/>
      <c r="AB69" s="1522"/>
      <c r="AE69" s="1522"/>
      <c r="AF69" s="1522"/>
      <c r="AG69" s="227"/>
      <c r="AI69" s="11"/>
      <c r="AJ69" s="1522"/>
      <c r="AK69" s="1555"/>
      <c r="AL69" s="1555"/>
      <c r="AM69" s="2254" t="s">
        <v>338</v>
      </c>
      <c r="AN69" s="2254"/>
      <c r="AO69" s="2254"/>
      <c r="AP69" s="2254"/>
      <c r="AQ69" s="2254"/>
      <c r="AR69" s="2254"/>
      <c r="AS69" s="2254"/>
      <c r="AT69" s="2254"/>
      <c r="AU69" s="2254"/>
      <c r="AV69" s="2254"/>
      <c r="AW69" s="2254"/>
      <c r="AX69" s="2254"/>
      <c r="AY69" s="2254"/>
      <c r="AZ69" s="2254"/>
      <c r="BA69" s="2254"/>
      <c r="BB69" s="2254"/>
      <c r="BC69" s="2254"/>
      <c r="BD69" s="1522"/>
      <c r="BE69" s="1522"/>
      <c r="BF69" s="1522"/>
      <c r="BG69" s="1522"/>
      <c r="BH69" s="1522"/>
      <c r="BI69" s="1522"/>
      <c r="BJ69" s="220"/>
      <c r="BK69" s="1681"/>
    </row>
    <row r="70" spans="1:63" ht="12.75" customHeight="1">
      <c r="A70" s="11"/>
      <c r="B70" s="148"/>
      <c r="C70" s="1512" t="s">
        <v>829</v>
      </c>
      <c r="D70" s="1512"/>
      <c r="E70" s="1512"/>
      <c r="F70" s="1512"/>
      <c r="G70" s="1512"/>
      <c r="H70" s="1512"/>
      <c r="I70" s="1512"/>
      <c r="J70" s="1512"/>
      <c r="K70" s="1512"/>
      <c r="L70" s="1566"/>
      <c r="M70" s="390">
        <v>4</v>
      </c>
      <c r="N70" s="1522"/>
      <c r="O70" s="1551"/>
      <c r="P70" s="1551"/>
      <c r="Q70" s="1551"/>
      <c r="R70" s="1534"/>
      <c r="S70" s="1551"/>
      <c r="T70" s="1551"/>
      <c r="U70" s="1551"/>
      <c r="V70" s="1522"/>
      <c r="W70" s="2230"/>
      <c r="X70" s="2231"/>
      <c r="Y70" s="2232"/>
      <c r="Z70" s="2223"/>
      <c r="AA70" s="1810"/>
      <c r="AB70" s="1522"/>
      <c r="AE70" s="1522"/>
      <c r="AF70" s="1522"/>
      <c r="AG70" s="227"/>
      <c r="AI70" s="11"/>
      <c r="AJ70" s="1522"/>
      <c r="AK70" s="111"/>
      <c r="AL70" s="111"/>
      <c r="AM70" s="2244" t="s">
        <v>834</v>
      </c>
      <c r="AN70" s="2244"/>
      <c r="AO70" s="2244"/>
      <c r="AP70" s="2244"/>
      <c r="AQ70" s="2244"/>
      <c r="AR70" s="2244"/>
      <c r="AS70" s="2244"/>
      <c r="AT70" s="2244"/>
      <c r="AU70" s="2244"/>
      <c r="AV70" s="2246"/>
      <c r="AW70" s="2235">
        <v>1</v>
      </c>
      <c r="AX70" s="102"/>
      <c r="AY70" s="1349" t="s">
        <v>339</v>
      </c>
      <c r="AZ70" s="1349"/>
      <c r="BA70" s="1349"/>
      <c r="BB70" s="1349"/>
      <c r="BC70" s="1349"/>
      <c r="BD70" s="1349"/>
      <c r="BE70" s="1349"/>
      <c r="BF70" s="1349"/>
      <c r="BG70" s="1349"/>
      <c r="BH70" s="1349"/>
      <c r="BI70" s="1350">
        <v>6</v>
      </c>
      <c r="BJ70" s="220"/>
      <c r="BK70" s="1681"/>
    </row>
    <row r="71" spans="1:63">
      <c r="A71" s="11"/>
      <c r="B71" s="148"/>
      <c r="C71" s="1566" t="s">
        <v>130</v>
      </c>
      <c r="D71" s="1566"/>
      <c r="E71" s="1566"/>
      <c r="F71" s="1566"/>
      <c r="G71" s="1566"/>
      <c r="H71" s="1566"/>
      <c r="I71" s="1566"/>
      <c r="J71" s="1566"/>
      <c r="K71" s="1566"/>
      <c r="L71" s="1566"/>
      <c r="M71" s="392">
        <v>96</v>
      </c>
      <c r="N71" s="1522"/>
      <c r="O71" s="1551"/>
      <c r="P71" s="1551"/>
      <c r="Q71" s="1551"/>
      <c r="R71" s="1534"/>
      <c r="S71" s="1551"/>
      <c r="T71" s="1551"/>
      <c r="U71" s="1551"/>
      <c r="V71" s="1522"/>
      <c r="W71" s="1551"/>
      <c r="X71" s="1551"/>
      <c r="Y71" s="1551"/>
      <c r="Z71" s="222"/>
      <c r="AA71" s="1522"/>
      <c r="AB71" s="1522"/>
      <c r="AE71" s="1522"/>
      <c r="AF71" s="1522"/>
      <c r="AG71" s="227"/>
      <c r="AI71" s="11"/>
      <c r="AJ71" s="1522"/>
      <c r="AK71" s="111"/>
      <c r="AL71" s="111"/>
      <c r="AM71" s="2245"/>
      <c r="AN71" s="2245"/>
      <c r="AO71" s="2245"/>
      <c r="AP71" s="2245"/>
      <c r="AQ71" s="2245"/>
      <c r="AR71" s="2245"/>
      <c r="AS71" s="2245"/>
      <c r="AT71" s="2245"/>
      <c r="AU71" s="2245"/>
      <c r="AV71" s="2247"/>
      <c r="AW71" s="2236"/>
      <c r="AX71" s="102"/>
      <c r="AY71" s="1351" t="s">
        <v>340</v>
      </c>
      <c r="AZ71" s="1351"/>
      <c r="BA71" s="1351"/>
      <c r="BB71" s="1351"/>
      <c r="BC71" s="1351"/>
      <c r="BD71" s="1351"/>
      <c r="BE71" s="1351"/>
      <c r="BF71" s="1351"/>
      <c r="BG71" s="1351"/>
      <c r="BH71" s="1351"/>
      <c r="BI71" s="1352">
        <v>7</v>
      </c>
      <c r="BJ71" s="220"/>
      <c r="BK71" s="1681"/>
    </row>
    <row r="72" spans="1:63">
      <c r="A72" s="11"/>
      <c r="B72" s="148"/>
      <c r="C72" s="1522"/>
      <c r="D72" s="1522"/>
      <c r="E72" s="1522"/>
      <c r="F72" s="1522"/>
      <c r="G72" s="1522"/>
      <c r="H72" s="1522"/>
      <c r="I72" s="1522"/>
      <c r="J72" s="1522"/>
      <c r="K72" s="1522"/>
      <c r="L72" s="1522"/>
      <c r="M72" s="1522"/>
      <c r="N72" s="1522"/>
      <c r="O72" s="149"/>
      <c r="P72" s="149"/>
      <c r="Q72" s="149"/>
      <c r="R72" s="149"/>
      <c r="S72" s="149"/>
      <c r="T72" s="149"/>
      <c r="U72" s="149"/>
      <c r="V72" s="149"/>
      <c r="W72" s="149"/>
      <c r="X72" s="149"/>
      <c r="Y72" s="1522"/>
      <c r="Z72" s="1522"/>
      <c r="AA72" s="1522"/>
      <c r="AB72" s="1551"/>
      <c r="AC72" s="100"/>
      <c r="AD72" s="100"/>
      <c r="AE72" s="1551"/>
      <c r="AF72" s="1551"/>
      <c r="AG72" s="1678"/>
      <c r="AH72" s="100"/>
      <c r="AI72" s="1367"/>
      <c r="AJ72" s="100"/>
      <c r="AK72" s="111"/>
      <c r="AL72" s="111"/>
      <c r="AM72" s="695" t="s">
        <v>835</v>
      </c>
      <c r="AN72" s="695"/>
      <c r="AO72" s="695"/>
      <c r="AP72" s="695"/>
      <c r="AQ72" s="695"/>
      <c r="AR72" s="695"/>
      <c r="AS72" s="695"/>
      <c r="AT72" s="695"/>
      <c r="AU72" s="695"/>
      <c r="AV72" s="695"/>
      <c r="AW72" s="694">
        <f>+AW70+1</f>
        <v>2</v>
      </c>
      <c r="AX72" s="102"/>
      <c r="AY72" s="1687" t="s">
        <v>913</v>
      </c>
      <c r="AZ72" s="103"/>
      <c r="BA72" s="103"/>
      <c r="BB72" s="103"/>
      <c r="BC72" s="103"/>
      <c r="BD72" s="103"/>
      <c r="BE72" s="103"/>
      <c r="BF72" s="103"/>
      <c r="BG72" s="103"/>
      <c r="BH72" s="103"/>
      <c r="BI72" s="1353">
        <v>8</v>
      </c>
      <c r="BJ72" s="1568"/>
      <c r="BK72" s="1677"/>
    </row>
    <row r="73" spans="1:63" ht="12.75" customHeight="1">
      <c r="A73" s="2303"/>
      <c r="B73" s="2226"/>
      <c r="C73" s="220"/>
      <c r="D73" s="111"/>
      <c r="E73" s="111"/>
      <c r="F73" s="111"/>
      <c r="G73" s="111"/>
      <c r="H73" s="111"/>
      <c r="I73" s="111"/>
      <c r="J73" s="111"/>
      <c r="K73" s="111"/>
      <c r="L73" s="111"/>
      <c r="M73" s="111"/>
      <c r="N73" s="111"/>
      <c r="O73" s="111"/>
      <c r="P73" s="1571"/>
      <c r="Q73" s="1571"/>
      <c r="R73" s="1571"/>
      <c r="S73" s="1571"/>
      <c r="T73" s="1571"/>
      <c r="U73" s="1571"/>
      <c r="V73" s="1571"/>
      <c r="W73" s="1571"/>
      <c r="X73" s="1571"/>
      <c r="Y73" s="111"/>
      <c r="Z73" s="111"/>
      <c r="AA73" s="111"/>
      <c r="AB73" s="1551"/>
      <c r="AC73" s="100"/>
      <c r="AD73" s="100"/>
      <c r="AE73" s="1551"/>
      <c r="AF73" s="1551"/>
      <c r="AG73" s="1678"/>
      <c r="AH73" s="100"/>
      <c r="AI73" s="1367"/>
      <c r="AJ73" s="100"/>
      <c r="AK73" s="111"/>
      <c r="AL73" s="111"/>
      <c r="AM73" s="695" t="s">
        <v>343</v>
      </c>
      <c r="AN73" s="695"/>
      <c r="AO73" s="695"/>
      <c r="AP73" s="695"/>
      <c r="AQ73" s="695"/>
      <c r="AR73" s="695"/>
      <c r="AS73" s="695"/>
      <c r="AT73" s="695"/>
      <c r="AU73" s="695"/>
      <c r="AV73" s="695"/>
      <c r="AW73" s="694">
        <f>+AW72+1</f>
        <v>3</v>
      </c>
      <c r="AX73" s="102"/>
      <c r="AY73" s="1349" t="s">
        <v>344</v>
      </c>
      <c r="AZ73" s="1349"/>
      <c r="BA73" s="1349"/>
      <c r="BB73" s="1349"/>
      <c r="BC73" s="1349"/>
      <c r="BD73" s="1349"/>
      <c r="BE73" s="1349"/>
      <c r="BF73" s="1349"/>
      <c r="BG73" s="1349"/>
      <c r="BH73" s="1349"/>
      <c r="BI73" s="1354">
        <v>9</v>
      </c>
      <c r="BJ73" s="1568"/>
      <c r="BK73" s="1677"/>
    </row>
    <row r="74" spans="1:63">
      <c r="A74" s="1554"/>
      <c r="B74" s="1555"/>
      <c r="C74" s="220"/>
      <c r="D74" s="111"/>
      <c r="E74" s="111"/>
      <c r="F74" s="111"/>
      <c r="G74" s="111"/>
      <c r="H74" s="111"/>
      <c r="I74" s="111"/>
      <c r="J74" s="111"/>
      <c r="K74" s="111"/>
      <c r="L74" s="111"/>
      <c r="M74" s="111"/>
      <c r="N74" s="111"/>
      <c r="O74" s="111"/>
      <c r="P74" s="1571"/>
      <c r="Q74" s="1571"/>
      <c r="R74" s="1571"/>
      <c r="S74" s="1571"/>
      <c r="T74" s="1571"/>
      <c r="U74" s="1571"/>
      <c r="V74" s="1571"/>
      <c r="W74" s="1571"/>
      <c r="X74" s="1571"/>
      <c r="Y74" s="111"/>
      <c r="Z74" s="111"/>
      <c r="AA74" s="111"/>
      <c r="AB74" s="1522"/>
      <c r="AC74" s="100"/>
      <c r="AD74" s="100"/>
      <c r="AE74" s="1551"/>
      <c r="AF74" s="1551"/>
      <c r="AG74" s="1678"/>
      <c r="AH74" s="100"/>
      <c r="AI74" s="1367"/>
      <c r="AJ74" s="100"/>
      <c r="AK74" s="111"/>
      <c r="AL74" s="111"/>
      <c r="AM74" s="1688" t="s">
        <v>914</v>
      </c>
      <c r="AN74" s="695"/>
      <c r="AO74" s="695"/>
      <c r="AP74" s="695"/>
      <c r="AQ74" s="695"/>
      <c r="AR74" s="695"/>
      <c r="AS74" s="695"/>
      <c r="AT74" s="695"/>
      <c r="AU74" s="695"/>
      <c r="AV74" s="695"/>
      <c r="AW74" s="694">
        <f>+AW73+1</f>
        <v>4</v>
      </c>
      <c r="AX74" s="102"/>
      <c r="AY74" s="1519" t="s">
        <v>838</v>
      </c>
      <c r="AZ74" s="1519"/>
      <c r="BA74" s="1519"/>
      <c r="BB74" s="1519"/>
      <c r="BC74" s="1519"/>
      <c r="BD74" s="1519"/>
      <c r="BE74" s="1519"/>
      <c r="BF74" s="1355"/>
      <c r="BG74" s="1355"/>
      <c r="BH74" s="1355"/>
      <c r="BI74" s="1356">
        <v>10</v>
      </c>
      <c r="BJ74" s="698"/>
      <c r="BK74" s="1682"/>
    </row>
    <row r="75" spans="1:63" ht="12.75" customHeight="1">
      <c r="A75" s="1345"/>
      <c r="B75" s="111"/>
      <c r="C75" s="220"/>
      <c r="D75" s="111"/>
      <c r="E75" s="111"/>
      <c r="F75" s="111"/>
      <c r="G75" s="111"/>
      <c r="H75" s="111"/>
      <c r="I75" s="111"/>
      <c r="J75" s="111"/>
      <c r="K75" s="111"/>
      <c r="L75" s="597"/>
      <c r="M75" s="111"/>
      <c r="N75" s="111"/>
      <c r="O75" s="111"/>
      <c r="P75" s="111"/>
      <c r="Q75" s="111"/>
      <c r="R75" s="111"/>
      <c r="S75" s="111"/>
      <c r="T75" s="111"/>
      <c r="U75" s="111"/>
      <c r="V75" s="111"/>
      <c r="W75" s="111"/>
      <c r="X75" s="111"/>
      <c r="Y75" s="111"/>
      <c r="Z75" s="111"/>
      <c r="AA75" s="111"/>
      <c r="AB75" s="1522"/>
      <c r="AC75" s="100"/>
      <c r="AD75" s="100"/>
      <c r="AE75" s="1551"/>
      <c r="AF75" s="1551"/>
      <c r="AG75" s="1678"/>
      <c r="AH75" s="100"/>
      <c r="AI75" s="1367"/>
      <c r="AJ75" s="100"/>
      <c r="AK75" s="111"/>
      <c r="AL75" s="111"/>
      <c r="AM75" s="2233" t="s">
        <v>837</v>
      </c>
      <c r="AN75" s="2233"/>
      <c r="AO75" s="2233"/>
      <c r="AP75" s="2233"/>
      <c r="AQ75" s="2233"/>
      <c r="AR75" s="2233"/>
      <c r="AS75" s="2233"/>
      <c r="AT75" s="2233"/>
      <c r="AU75" s="2233"/>
      <c r="AV75" s="2233"/>
      <c r="AW75" s="1357">
        <v>5</v>
      </c>
      <c r="AX75" s="102"/>
      <c r="AY75" s="1355" t="s">
        <v>177</v>
      </c>
      <c r="AZ75" s="1355"/>
      <c r="BA75" s="1355"/>
      <c r="BB75" s="1355"/>
      <c r="BC75" s="1355"/>
      <c r="BD75" s="1355"/>
      <c r="BE75" s="1355"/>
      <c r="BF75" s="1355"/>
      <c r="BG75" s="1355"/>
      <c r="BH75" s="1355"/>
      <c r="BI75" s="1356">
        <v>96</v>
      </c>
      <c r="BJ75" s="1570"/>
      <c r="BK75" s="1676"/>
    </row>
    <row r="76" spans="1:63">
      <c r="A76" s="1345"/>
      <c r="B76" s="111"/>
      <c r="C76" s="111"/>
      <c r="D76" s="111"/>
      <c r="E76" s="111"/>
      <c r="F76" s="111"/>
      <c r="G76" s="111"/>
      <c r="H76" s="111"/>
      <c r="I76" s="111"/>
      <c r="J76" s="111"/>
      <c r="K76" s="111"/>
      <c r="L76" s="597"/>
      <c r="M76" s="111"/>
      <c r="N76" s="111"/>
      <c r="O76" s="111"/>
      <c r="P76" s="111"/>
      <c r="Q76" s="111"/>
      <c r="R76" s="111"/>
      <c r="S76" s="111"/>
      <c r="T76" s="111"/>
      <c r="U76" s="111"/>
      <c r="V76" s="2239"/>
      <c r="W76" s="2239"/>
      <c r="X76" s="2239"/>
      <c r="Y76" s="2239"/>
      <c r="Z76" s="2239"/>
      <c r="AA76" s="2239"/>
      <c r="AB76" s="1522"/>
      <c r="AC76" s="100"/>
      <c r="AD76" s="100"/>
      <c r="AE76" s="1551"/>
      <c r="AF76" s="1551"/>
      <c r="AG76" s="1678"/>
      <c r="AH76" s="100"/>
      <c r="AI76" s="1367"/>
      <c r="AJ76" s="100"/>
      <c r="AK76" s="1522"/>
      <c r="AL76" s="1522"/>
      <c r="AM76" s="1522"/>
      <c r="AN76" s="1522"/>
      <c r="AO76" s="1522"/>
      <c r="AP76" s="1522"/>
      <c r="AQ76" s="1522"/>
      <c r="AR76" s="1522"/>
      <c r="AS76" s="1522"/>
      <c r="AT76" s="1522"/>
      <c r="AU76" s="1522"/>
      <c r="AV76" s="1522"/>
      <c r="AW76" s="1522"/>
      <c r="AX76" s="1522"/>
      <c r="AY76" s="1522"/>
      <c r="AZ76" s="1522"/>
      <c r="BA76" s="1522"/>
      <c r="BB76" s="1522"/>
      <c r="BC76" s="1522"/>
      <c r="BD76" s="1522"/>
      <c r="BE76" s="1522"/>
      <c r="BF76" s="1522"/>
      <c r="BG76" s="1522"/>
      <c r="BH76" s="1522"/>
      <c r="BI76" s="1522"/>
      <c r="BJ76" s="1522"/>
      <c r="BK76" s="227"/>
    </row>
    <row r="77" spans="1:63">
      <c r="A77" s="1345"/>
      <c r="B77" s="111"/>
      <c r="C77" s="111"/>
      <c r="D77" s="111"/>
      <c r="E77" s="111"/>
      <c r="F77" s="111"/>
      <c r="G77" s="111"/>
      <c r="H77" s="111"/>
      <c r="I77" s="111"/>
      <c r="J77" s="111"/>
      <c r="K77" s="111"/>
      <c r="L77" s="597"/>
      <c r="M77" s="111"/>
      <c r="N77" s="111"/>
      <c r="O77" s="111"/>
      <c r="P77" s="111"/>
      <c r="Q77" s="111"/>
      <c r="R77" s="111"/>
      <c r="S77" s="111"/>
      <c r="T77" s="111"/>
      <c r="U77" s="111"/>
      <c r="V77" s="1570"/>
      <c r="W77" s="1570"/>
      <c r="X77" s="1570"/>
      <c r="Y77" s="1570"/>
      <c r="Z77" s="1570"/>
      <c r="AA77" s="1570"/>
      <c r="AB77" s="1522"/>
      <c r="AC77" s="100"/>
      <c r="AD77" s="100"/>
      <c r="AE77" s="1551"/>
      <c r="AF77" s="1551"/>
      <c r="AG77" s="1678"/>
      <c r="AH77" s="100"/>
      <c r="AI77" s="1367"/>
      <c r="AJ77" s="100"/>
      <c r="AK77" s="1522"/>
      <c r="AL77" s="1522"/>
      <c r="AM77" s="1522"/>
      <c r="AN77" s="1522"/>
      <c r="AO77" s="1522"/>
      <c r="AP77" s="1522"/>
      <c r="AQ77" s="1522"/>
      <c r="AR77" s="1522"/>
      <c r="AS77" s="1522"/>
      <c r="AT77" s="1522"/>
      <c r="AU77" s="1522"/>
      <c r="AV77" s="1522"/>
      <c r="AW77" s="1522"/>
      <c r="AX77" s="1522"/>
      <c r="AY77" s="1522"/>
      <c r="AZ77" s="1522"/>
      <c r="BA77" s="1522"/>
      <c r="BB77" s="1522"/>
      <c r="BC77" s="1522"/>
      <c r="BD77" s="1522"/>
      <c r="BE77" s="1522"/>
      <c r="BF77" s="1522"/>
      <c r="BG77" s="1522"/>
      <c r="BH77" s="1522"/>
      <c r="BI77" s="1522"/>
      <c r="BJ77" s="1522"/>
      <c r="BK77" s="227"/>
    </row>
    <row r="78" spans="1:63">
      <c r="A78" s="1345"/>
      <c r="B78" s="111"/>
      <c r="C78" s="111"/>
      <c r="D78" s="111"/>
      <c r="E78" s="111"/>
      <c r="F78" s="111"/>
      <c r="G78" s="111"/>
      <c r="H78" s="111"/>
      <c r="I78" s="111"/>
      <c r="J78" s="111"/>
      <c r="K78" s="111"/>
      <c r="L78" s="597"/>
      <c r="M78" s="111"/>
      <c r="N78" s="111"/>
      <c r="O78" s="111"/>
      <c r="P78" s="111"/>
      <c r="Q78" s="111"/>
      <c r="R78" s="111"/>
      <c r="S78" s="111"/>
      <c r="T78" s="111"/>
      <c r="U78" s="111"/>
      <c r="V78" s="1570"/>
      <c r="W78" s="1570"/>
      <c r="X78" s="1570"/>
      <c r="Y78" s="1570"/>
      <c r="Z78" s="1570"/>
      <c r="AA78" s="1570"/>
      <c r="AB78" s="1522"/>
      <c r="AC78" s="100"/>
      <c r="AD78" s="100"/>
      <c r="AE78" s="1551"/>
      <c r="AF78" s="1551"/>
      <c r="AG78" s="1678"/>
      <c r="AH78" s="100"/>
      <c r="AI78" s="11"/>
      <c r="AJ78" s="1522"/>
      <c r="AK78" s="1522"/>
      <c r="AL78" s="148"/>
      <c r="AM78" s="1522"/>
      <c r="AN78" s="1522"/>
      <c r="AO78" s="1522"/>
      <c r="AP78" s="1522"/>
      <c r="AQ78" s="1522"/>
      <c r="AR78" s="1522"/>
      <c r="AS78" s="1522"/>
      <c r="AT78" s="1522"/>
      <c r="AU78" s="1522"/>
      <c r="AV78" s="1522"/>
      <c r="AW78" s="1522"/>
      <c r="AX78" s="1522"/>
      <c r="AY78" s="1522"/>
      <c r="AZ78" s="1522"/>
      <c r="BA78" s="1522"/>
      <c r="BB78" s="1522"/>
      <c r="BC78" s="1522"/>
      <c r="BD78" s="1522"/>
      <c r="BE78" s="1522"/>
      <c r="BF78" s="1522"/>
      <c r="BG78" s="1522"/>
      <c r="BH78" s="1522"/>
      <c r="BI78" s="1522"/>
      <c r="BJ78" s="1522"/>
      <c r="BK78" s="227"/>
    </row>
    <row r="79" spans="1:63">
      <c r="A79" s="1345"/>
      <c r="B79" s="111"/>
      <c r="C79" s="220"/>
      <c r="D79" s="111"/>
      <c r="E79" s="111"/>
      <c r="F79" s="111"/>
      <c r="G79" s="111"/>
      <c r="H79" s="111"/>
      <c r="I79" s="111"/>
      <c r="J79" s="111"/>
      <c r="K79" s="111"/>
      <c r="L79" s="111"/>
      <c r="M79" s="111"/>
      <c r="N79" s="111"/>
      <c r="O79" s="111"/>
      <c r="P79" s="111"/>
      <c r="Q79" s="111"/>
      <c r="R79" s="111"/>
      <c r="S79" s="111"/>
      <c r="T79" s="111"/>
      <c r="U79" s="111"/>
      <c r="V79" s="2239"/>
      <c r="W79" s="2239"/>
      <c r="X79" s="2239"/>
      <c r="Y79" s="2239"/>
      <c r="Z79" s="2239"/>
      <c r="AA79" s="2239"/>
      <c r="AB79" s="1522"/>
      <c r="AE79" s="1522"/>
      <c r="AF79" s="1522"/>
      <c r="AG79" s="227"/>
      <c r="AI79" s="11"/>
      <c r="AJ79" s="1522"/>
      <c r="AK79" s="1522"/>
      <c r="AL79" s="148"/>
      <c r="AM79" s="1522"/>
      <c r="AN79" s="1522"/>
      <c r="AO79" s="1522"/>
      <c r="AP79" s="1522"/>
      <c r="AQ79" s="1522"/>
      <c r="AR79" s="1522"/>
      <c r="AS79" s="1522"/>
      <c r="AT79" s="1522"/>
      <c r="AU79" s="1522"/>
      <c r="AV79" s="1522"/>
      <c r="AW79" s="1522"/>
      <c r="AX79" s="1522"/>
      <c r="AY79" s="1522"/>
      <c r="AZ79" s="1522"/>
      <c r="BA79" s="1522"/>
      <c r="BB79" s="1522"/>
      <c r="BC79" s="1522"/>
      <c r="BD79" s="1522"/>
      <c r="BE79" s="1522"/>
      <c r="BF79" s="1522"/>
      <c r="BG79" s="1522"/>
      <c r="BH79" s="1522"/>
      <c r="BI79" s="1522"/>
      <c r="BJ79" s="1522"/>
      <c r="BK79" s="227"/>
    </row>
    <row r="80" spans="1:63">
      <c r="A80" s="11"/>
      <c r="B80" s="148"/>
      <c r="C80" s="1522"/>
      <c r="D80" s="1522"/>
      <c r="E80" s="1522"/>
      <c r="F80" s="1522"/>
      <c r="G80" s="1522"/>
      <c r="H80" s="1522"/>
      <c r="I80" s="1522"/>
      <c r="J80" s="1522"/>
      <c r="K80" s="1522"/>
      <c r="L80" s="1522"/>
      <c r="M80" s="1522"/>
      <c r="N80" s="1522"/>
      <c r="O80" s="149"/>
      <c r="P80" s="149"/>
      <c r="Q80" s="149"/>
      <c r="R80" s="149"/>
      <c r="S80" s="149"/>
      <c r="T80" s="149"/>
      <c r="U80" s="149"/>
      <c r="V80" s="149"/>
      <c r="W80" s="149"/>
      <c r="X80" s="149"/>
      <c r="Y80" s="1522"/>
      <c r="Z80" s="1522"/>
      <c r="AA80" s="1522"/>
      <c r="AB80" s="1522"/>
      <c r="AE80" s="1522"/>
      <c r="AF80" s="1522"/>
      <c r="AG80" s="227"/>
      <c r="AI80" s="11"/>
      <c r="AJ80" s="1522"/>
      <c r="AK80" s="148"/>
      <c r="AL80" s="149"/>
      <c r="AM80" s="1522"/>
      <c r="AN80" s="1522"/>
      <c r="AO80" s="1522"/>
      <c r="AP80" s="1522"/>
      <c r="AQ80" s="1522"/>
      <c r="AR80" s="1522"/>
      <c r="AS80" s="1522"/>
      <c r="AT80" s="1522"/>
      <c r="AU80" s="1522"/>
      <c r="AV80" s="1522"/>
      <c r="AW80" s="1522"/>
      <c r="AX80" s="1522"/>
      <c r="AY80" s="1522"/>
      <c r="AZ80" s="1522"/>
      <c r="BA80" s="1522"/>
      <c r="BB80" s="1522"/>
      <c r="BC80" s="1522"/>
      <c r="BD80" s="1522"/>
      <c r="BE80" s="1522"/>
      <c r="BF80" s="1522"/>
      <c r="BG80" s="1522"/>
      <c r="BH80" s="1522"/>
      <c r="BI80" s="1522"/>
      <c r="BJ80" s="1522"/>
      <c r="BK80" s="227"/>
    </row>
    <row r="81" spans="1:63">
      <c r="A81" s="2306">
        <f>A66-0.01</f>
        <v>-5.1099999999999977</v>
      </c>
      <c r="B81" s="2307"/>
      <c r="C81" s="111" t="s">
        <v>830</v>
      </c>
      <c r="D81" s="1522"/>
      <c r="E81" s="1522"/>
      <c r="F81" s="1522"/>
      <c r="G81" s="1522"/>
      <c r="H81" s="1522"/>
      <c r="I81" s="1522"/>
      <c r="J81" s="1522"/>
      <c r="K81" s="1522"/>
      <c r="L81" s="1522"/>
      <c r="M81" s="1522"/>
      <c r="N81" s="1522"/>
      <c r="O81" s="149"/>
      <c r="P81" s="149"/>
      <c r="Q81" s="149"/>
      <c r="R81" s="149"/>
      <c r="S81" s="149"/>
      <c r="T81" s="149"/>
      <c r="U81" s="149"/>
      <c r="V81" s="149"/>
      <c r="W81" s="1522"/>
      <c r="X81" s="1522"/>
      <c r="Y81" s="1522"/>
      <c r="Z81" s="1522"/>
      <c r="AA81" s="1522"/>
      <c r="AB81" s="1522"/>
      <c r="AE81" s="1522"/>
      <c r="AF81" s="1522"/>
      <c r="AG81" s="227"/>
      <c r="AI81" s="11"/>
      <c r="AJ81" s="1522"/>
      <c r="AK81" s="1522"/>
      <c r="AL81" s="148"/>
      <c r="AM81" s="1522"/>
      <c r="AN81" s="1522"/>
      <c r="AO81" s="1522"/>
      <c r="AP81" s="1522"/>
      <c r="AQ81" s="1522"/>
      <c r="AR81" s="1522"/>
      <c r="AS81" s="1522"/>
      <c r="AT81" s="1522"/>
      <c r="AU81" s="1522"/>
      <c r="AV81" s="1522"/>
      <c r="AW81" s="1522"/>
      <c r="AX81" s="1522"/>
      <c r="AY81" s="1522"/>
      <c r="AZ81" s="1522"/>
      <c r="BA81" s="1522"/>
      <c r="BB81" s="1522"/>
      <c r="BC81" s="1522"/>
      <c r="BD81" s="1522"/>
      <c r="BE81" s="1522"/>
      <c r="BF81" s="1522"/>
      <c r="BG81" s="1522"/>
      <c r="BH81" s="1522"/>
      <c r="BI81" s="1522"/>
      <c r="BJ81" s="1522"/>
      <c r="BK81" s="227"/>
    </row>
    <row r="82" spans="1:63" ht="12.75" customHeight="1">
      <c r="A82" s="1362"/>
      <c r="B82" s="149"/>
      <c r="C82" s="2224" t="s">
        <v>555</v>
      </c>
      <c r="D82" s="2225"/>
      <c r="E82" s="2225"/>
      <c r="F82" s="2225"/>
      <c r="G82" s="2225"/>
      <c r="H82" s="2225"/>
      <c r="I82" s="2225"/>
      <c r="J82" s="2225"/>
      <c r="K82" s="2225"/>
      <c r="L82" s="2225"/>
      <c r="M82" s="1489">
        <v>1</v>
      </c>
      <c r="N82" s="167"/>
      <c r="O82" s="167"/>
      <c r="P82" s="167"/>
      <c r="Q82" s="167"/>
      <c r="R82" s="167"/>
      <c r="S82" s="167"/>
      <c r="T82" s="1522"/>
      <c r="U82" s="1522"/>
      <c r="V82" s="1522"/>
      <c r="W82" s="1560"/>
      <c r="X82" s="1561"/>
      <c r="Y82" s="1562"/>
      <c r="Z82" s="1522"/>
      <c r="AA82" s="1522"/>
      <c r="AB82" s="1522"/>
      <c r="AE82" s="1522"/>
      <c r="AF82" s="1522"/>
      <c r="AG82" s="227"/>
      <c r="AI82" s="11"/>
      <c r="AJ82" s="1522"/>
      <c r="AK82" s="1522"/>
      <c r="AL82" s="148"/>
      <c r="AM82" s="225"/>
      <c r="AN82" s="225"/>
      <c r="AO82" s="225"/>
      <c r="AP82" s="225"/>
      <c r="AQ82" s="225"/>
      <c r="AR82" s="225"/>
      <c r="AS82" s="225"/>
      <c r="AT82" s="225"/>
      <c r="AU82" s="225"/>
      <c r="AV82" s="225"/>
      <c r="AW82" s="696"/>
      <c r="AX82" s="223"/>
      <c r="AY82" s="225"/>
      <c r="AZ82" s="225"/>
      <c r="BA82" s="225"/>
      <c r="BB82" s="225"/>
      <c r="BC82" s="225"/>
      <c r="BD82" s="225"/>
      <c r="BE82" s="225"/>
      <c r="BF82" s="225"/>
      <c r="BG82" s="225"/>
      <c r="BH82" s="225"/>
      <c r="BI82" s="696"/>
      <c r="BJ82" s="1522"/>
      <c r="BK82" s="227"/>
    </row>
    <row r="83" spans="1:63">
      <c r="A83" s="1363"/>
      <c r="B83" s="168"/>
      <c r="C83" s="2224" t="s">
        <v>556</v>
      </c>
      <c r="D83" s="2225"/>
      <c r="E83" s="2225"/>
      <c r="F83" s="2225"/>
      <c r="G83" s="2225"/>
      <c r="H83" s="2225"/>
      <c r="I83" s="2225"/>
      <c r="J83" s="2225"/>
      <c r="K83" s="2225"/>
      <c r="L83" s="935"/>
      <c r="M83" s="1489">
        <f>M82+1</f>
        <v>2</v>
      </c>
      <c r="N83" s="1522"/>
      <c r="O83" s="1522"/>
      <c r="P83" s="1522"/>
      <c r="Q83" s="1522"/>
      <c r="R83" s="1522"/>
      <c r="S83" s="1364"/>
      <c r="T83" s="1522"/>
      <c r="U83" s="1522"/>
      <c r="V83" s="1522"/>
      <c r="W83" s="1563"/>
      <c r="X83" s="1564"/>
      <c r="Y83" s="1565"/>
      <c r="Z83" s="1522"/>
      <c r="AA83" s="1522"/>
      <c r="AB83" s="1522"/>
      <c r="AE83" s="1522"/>
      <c r="AF83" s="1522"/>
      <c r="AG83" s="227"/>
      <c r="AI83" s="11"/>
      <c r="AJ83" s="1522"/>
      <c r="AK83" s="1522"/>
      <c r="AL83" s="148"/>
      <c r="AM83" s="223"/>
      <c r="AN83" s="223"/>
      <c r="AO83" s="223"/>
      <c r="AP83" s="223"/>
      <c r="AQ83" s="223"/>
      <c r="AR83" s="223"/>
      <c r="AS83" s="223"/>
      <c r="AT83" s="223"/>
      <c r="AU83" s="223"/>
      <c r="AV83" s="223"/>
      <c r="AW83" s="697"/>
      <c r="AX83" s="223"/>
      <c r="AY83" s="1522"/>
      <c r="AZ83" s="1522"/>
      <c r="BA83" s="1522"/>
      <c r="BB83" s="1522"/>
      <c r="BC83" s="1522"/>
      <c r="BD83" s="1522"/>
      <c r="BE83" s="1522"/>
      <c r="BF83" s="1522"/>
      <c r="BG83" s="1522"/>
      <c r="BH83" s="1522"/>
      <c r="BI83" s="1522"/>
      <c r="BJ83" s="1522"/>
      <c r="BK83" s="227"/>
    </row>
    <row r="84" spans="1:63" ht="12.75" customHeight="1">
      <c r="A84" s="1363"/>
      <c r="B84" s="168"/>
      <c r="C84" s="2224" t="s">
        <v>557</v>
      </c>
      <c r="D84" s="2225"/>
      <c r="E84" s="2225"/>
      <c r="F84" s="2225"/>
      <c r="G84" s="2225"/>
      <c r="H84" s="2225"/>
      <c r="I84" s="2225"/>
      <c r="J84" s="2225"/>
      <c r="K84" s="2225"/>
      <c r="L84" s="2225"/>
      <c r="M84" s="1559">
        <f>M83+1</f>
        <v>3</v>
      </c>
      <c r="N84" s="223"/>
      <c r="O84" s="111"/>
      <c r="P84" s="111"/>
      <c r="Q84" s="111"/>
      <c r="R84" s="111"/>
      <c r="S84" s="111"/>
      <c r="T84" s="111"/>
      <c r="U84" s="111"/>
      <c r="V84" s="111"/>
      <c r="W84" s="111"/>
      <c r="X84" s="111"/>
      <c r="Y84" s="111"/>
      <c r="Z84" s="1522"/>
      <c r="AA84" s="1522"/>
      <c r="AB84" s="1522"/>
      <c r="AE84" s="1522"/>
      <c r="AF84" s="1522"/>
      <c r="AG84" s="227"/>
      <c r="AI84" s="11"/>
      <c r="AJ84" s="1522"/>
      <c r="AK84" s="1522"/>
      <c r="AL84" s="148"/>
      <c r="AM84" s="225"/>
      <c r="AN84" s="225"/>
      <c r="AO84" s="225"/>
      <c r="AP84" s="225"/>
      <c r="AQ84" s="225"/>
      <c r="AR84" s="225"/>
      <c r="AS84" s="225"/>
      <c r="AT84" s="225"/>
      <c r="AU84" s="225"/>
      <c r="AV84" s="225"/>
      <c r="AW84" s="696"/>
      <c r="AX84" s="223"/>
      <c r="AY84" s="223"/>
      <c r="AZ84" s="223"/>
      <c r="BA84" s="223"/>
      <c r="BB84" s="223"/>
      <c r="BC84" s="223"/>
      <c r="BD84" s="223"/>
      <c r="BE84" s="223"/>
      <c r="BF84" s="223"/>
      <c r="BG84" s="223"/>
      <c r="BH84" s="223"/>
      <c r="BI84" s="224"/>
      <c r="BJ84" s="1522"/>
      <c r="BK84" s="227"/>
    </row>
    <row r="85" spans="1:63" ht="12.75" customHeight="1">
      <c r="A85" s="1363"/>
      <c r="B85" s="168"/>
      <c r="C85" s="936" t="s">
        <v>558</v>
      </c>
      <c r="D85" s="937"/>
      <c r="E85" s="937"/>
      <c r="F85" s="937"/>
      <c r="G85" s="937"/>
      <c r="H85" s="937"/>
      <c r="I85" s="937"/>
      <c r="J85" s="937"/>
      <c r="K85" s="937"/>
      <c r="L85" s="937"/>
      <c r="M85" s="393">
        <v>4</v>
      </c>
      <c r="N85" s="223"/>
      <c r="O85" s="111"/>
      <c r="P85" s="111"/>
      <c r="Q85" s="111"/>
      <c r="R85" s="111"/>
      <c r="S85" s="111"/>
      <c r="T85" s="111"/>
      <c r="U85" s="111"/>
      <c r="V85" s="111"/>
      <c r="W85" s="111"/>
      <c r="X85" s="111"/>
      <c r="Y85" s="111"/>
      <c r="Z85" s="1522"/>
      <c r="AA85" s="1522"/>
      <c r="AB85" s="1522"/>
      <c r="AE85" s="1522"/>
      <c r="AF85" s="1522"/>
      <c r="AG85" s="227"/>
      <c r="AI85" s="11"/>
      <c r="AJ85" s="1522"/>
      <c r="AK85" s="1522"/>
      <c r="AL85" s="148"/>
      <c r="AM85" s="149"/>
      <c r="AN85" s="1522"/>
      <c r="AO85" s="1522"/>
      <c r="AP85" s="1522"/>
      <c r="AQ85" s="1522"/>
      <c r="AR85" s="1522"/>
      <c r="AS85" s="1522"/>
      <c r="AT85" s="1522"/>
      <c r="AU85" s="1522"/>
      <c r="AV85" s="1522"/>
      <c r="AW85" s="1522"/>
      <c r="AX85" s="1522"/>
      <c r="AY85" s="1522"/>
      <c r="AZ85" s="1522"/>
      <c r="BA85" s="1522"/>
      <c r="BB85" s="1522"/>
      <c r="BC85" s="1522"/>
      <c r="BD85" s="1522"/>
      <c r="BE85" s="1522"/>
      <c r="BF85" s="1522"/>
      <c r="BG85" s="1522"/>
      <c r="BH85" s="1522"/>
      <c r="BI85" s="1522"/>
      <c r="BJ85" s="1522"/>
      <c r="BK85" s="227"/>
    </row>
    <row r="86" spans="1:63" ht="12.75" customHeight="1">
      <c r="A86" s="1363"/>
      <c r="B86" s="168"/>
      <c r="C86" s="936" t="s">
        <v>559</v>
      </c>
      <c r="D86" s="937"/>
      <c r="E86" s="937"/>
      <c r="F86" s="937"/>
      <c r="G86" s="937"/>
      <c r="H86" s="937"/>
      <c r="I86" s="937"/>
      <c r="J86" s="937"/>
      <c r="K86" s="937"/>
      <c r="L86" s="937"/>
      <c r="M86" s="393">
        <v>5</v>
      </c>
      <c r="N86" s="223"/>
      <c r="O86" s="111"/>
      <c r="P86" s="111"/>
      <c r="Q86" s="111"/>
      <c r="R86" s="111"/>
      <c r="S86" s="111"/>
      <c r="T86" s="111"/>
      <c r="U86" s="111"/>
      <c r="V86" s="111"/>
      <c r="W86" s="111"/>
      <c r="X86" s="111"/>
      <c r="Y86" s="111"/>
      <c r="Z86" s="1522"/>
      <c r="AA86" s="1522"/>
      <c r="AB86" s="1522"/>
      <c r="AE86" s="1522"/>
      <c r="AF86" s="1522"/>
      <c r="AG86" s="227"/>
      <c r="AI86" s="11"/>
      <c r="AJ86" s="1522"/>
      <c r="AK86" s="2226"/>
      <c r="AL86" s="2226"/>
      <c r="AM86" s="2256"/>
      <c r="AN86" s="2257"/>
      <c r="AO86" s="2257"/>
      <c r="AP86" s="2257"/>
      <c r="AQ86" s="2257"/>
      <c r="AR86" s="2257"/>
      <c r="AS86" s="2257"/>
      <c r="AT86" s="2257"/>
      <c r="AU86" s="2257"/>
      <c r="AV86" s="2257"/>
      <c r="AW86" s="2257"/>
      <c r="AX86" s="2257"/>
      <c r="AY86" s="2257"/>
      <c r="AZ86" s="2257"/>
      <c r="BA86" s="2257"/>
      <c r="BB86" s="2257"/>
      <c r="BC86" s="2257"/>
      <c r="BD86" s="2257"/>
      <c r="BE86" s="1571"/>
      <c r="BF86" s="1571"/>
      <c r="BG86" s="1571"/>
      <c r="BH86" s="1571"/>
      <c r="BI86" s="111"/>
      <c r="BJ86" s="111"/>
      <c r="BK86" s="1675"/>
    </row>
    <row r="87" spans="1:63">
      <c r="A87" s="1363"/>
      <c r="B87" s="168"/>
      <c r="C87" s="936" t="s">
        <v>560</v>
      </c>
      <c r="D87" s="937"/>
      <c r="E87" s="937"/>
      <c r="F87" s="937"/>
      <c r="G87" s="937"/>
      <c r="H87" s="937"/>
      <c r="I87" s="937"/>
      <c r="J87" s="937"/>
      <c r="K87" s="937"/>
      <c r="L87" s="937"/>
      <c r="M87" s="393">
        <v>6</v>
      </c>
      <c r="N87" s="223"/>
      <c r="O87" s="111"/>
      <c r="P87" s="111"/>
      <c r="Q87" s="111"/>
      <c r="R87" s="111"/>
      <c r="S87" s="111"/>
      <c r="T87" s="111"/>
      <c r="U87" s="111"/>
      <c r="V87" s="111"/>
      <c r="W87" s="111"/>
      <c r="X87" s="111"/>
      <c r="Y87" s="111"/>
      <c r="Z87" s="1522"/>
      <c r="AA87" s="1522"/>
      <c r="AB87" s="1522"/>
      <c r="AE87" s="1522"/>
      <c r="AF87" s="1522"/>
      <c r="AG87" s="227"/>
      <c r="AI87" s="11"/>
      <c r="AJ87" s="1522"/>
      <c r="AK87" s="1555"/>
      <c r="AL87" s="1555"/>
      <c r="AM87" s="2257"/>
      <c r="AN87" s="2257"/>
      <c r="AO87" s="2257"/>
      <c r="AP87" s="2257"/>
      <c r="AQ87" s="2257"/>
      <c r="AR87" s="2257"/>
      <c r="AS87" s="2257"/>
      <c r="AT87" s="2257"/>
      <c r="AU87" s="2257"/>
      <c r="AV87" s="2257"/>
      <c r="AW87" s="2257"/>
      <c r="AX87" s="2257"/>
      <c r="AY87" s="2257"/>
      <c r="AZ87" s="2257"/>
      <c r="BA87" s="2257"/>
      <c r="BB87" s="2257"/>
      <c r="BC87" s="2257"/>
      <c r="BD87" s="2257"/>
      <c r="BE87" s="1571"/>
      <c r="BF87" s="1571"/>
      <c r="BG87" s="1571"/>
      <c r="BH87" s="1571"/>
      <c r="BI87" s="111"/>
      <c r="BJ87" s="111"/>
      <c r="BK87" s="1675"/>
    </row>
    <row r="88" spans="1:63">
      <c r="A88" s="1363"/>
      <c r="B88" s="168"/>
      <c r="C88" s="2224" t="s">
        <v>561</v>
      </c>
      <c r="D88" s="2225"/>
      <c r="E88" s="2225"/>
      <c r="F88" s="2225"/>
      <c r="G88" s="2225"/>
      <c r="H88" s="2225"/>
      <c r="I88" s="2225"/>
      <c r="J88" s="2225"/>
      <c r="K88" s="2225"/>
      <c r="L88" s="2225"/>
      <c r="M88" s="555">
        <v>7</v>
      </c>
      <c r="N88" s="223"/>
      <c r="O88" s="111"/>
      <c r="P88" s="111"/>
      <c r="Q88" s="111"/>
      <c r="R88" s="111"/>
      <c r="S88" s="111"/>
      <c r="T88" s="111"/>
      <c r="U88" s="111"/>
      <c r="V88" s="111"/>
      <c r="W88" s="111"/>
      <c r="X88" s="111"/>
      <c r="Y88" s="111"/>
      <c r="Z88" s="1522"/>
      <c r="AA88" s="1522"/>
      <c r="AB88" s="1522"/>
      <c r="AE88" s="1522"/>
      <c r="AF88" s="1522"/>
      <c r="AG88" s="227"/>
      <c r="AI88" s="11"/>
      <c r="AJ88" s="1522"/>
      <c r="AK88" s="111"/>
      <c r="AL88" s="111"/>
      <c r="AM88" s="220"/>
      <c r="AN88" s="111"/>
      <c r="AO88" s="111"/>
      <c r="AP88" s="111"/>
      <c r="AQ88" s="111"/>
      <c r="AR88" s="111"/>
      <c r="AS88" s="111"/>
      <c r="AT88" s="111"/>
      <c r="AU88" s="111"/>
      <c r="AV88" s="597"/>
      <c r="AW88" s="111"/>
      <c r="AX88" s="220"/>
      <c r="AY88" s="111"/>
      <c r="AZ88" s="111"/>
      <c r="BA88" s="111"/>
      <c r="BB88" s="111"/>
      <c r="BC88" s="111"/>
      <c r="BD88" s="111"/>
      <c r="BE88" s="111"/>
      <c r="BF88" s="111"/>
      <c r="BG88" s="111"/>
      <c r="BH88" s="111"/>
      <c r="BI88" s="111"/>
      <c r="BJ88" s="111"/>
      <c r="BK88" s="1675"/>
    </row>
    <row r="89" spans="1:63">
      <c r="A89" s="1363"/>
      <c r="B89" s="168"/>
      <c r="C89" s="937" t="s">
        <v>177</v>
      </c>
      <c r="D89" s="937"/>
      <c r="E89" s="937"/>
      <c r="F89" s="937"/>
      <c r="G89" s="937"/>
      <c r="H89" s="937"/>
      <c r="I89" s="937"/>
      <c r="J89" s="937"/>
      <c r="K89" s="937"/>
      <c r="L89" s="937"/>
      <c r="M89" s="393">
        <v>96</v>
      </c>
      <c r="N89" s="223"/>
      <c r="O89" s="223"/>
      <c r="P89" s="223"/>
      <c r="Q89" s="223"/>
      <c r="R89" s="223"/>
      <c r="S89" s="223"/>
      <c r="T89" s="223"/>
      <c r="U89" s="223"/>
      <c r="V89" s="223"/>
      <c r="W89" s="223"/>
      <c r="X89" s="223"/>
      <c r="Y89" s="223"/>
      <c r="Z89" s="1522"/>
      <c r="AA89" s="1522"/>
      <c r="AB89" s="1522"/>
      <c r="AE89" s="1522"/>
      <c r="AF89" s="1522"/>
      <c r="AG89" s="227"/>
      <c r="AI89" s="11"/>
      <c r="AJ89" s="1522"/>
      <c r="AK89" s="111"/>
      <c r="AL89" s="111"/>
      <c r="AM89" s="111"/>
      <c r="AN89" s="111"/>
      <c r="AO89" s="111"/>
      <c r="AP89" s="111"/>
      <c r="AQ89" s="111"/>
      <c r="AR89" s="111"/>
      <c r="AS89" s="111"/>
      <c r="AT89" s="111"/>
      <c r="AU89" s="111"/>
      <c r="AV89" s="597"/>
      <c r="AW89" s="111"/>
      <c r="AX89" s="111"/>
      <c r="AY89" s="111"/>
      <c r="AZ89" s="111"/>
      <c r="BA89" s="111"/>
      <c r="BB89" s="111"/>
      <c r="BC89" s="111"/>
      <c r="BD89" s="111"/>
      <c r="BE89" s="111"/>
      <c r="BF89" s="2239"/>
      <c r="BG89" s="2239"/>
      <c r="BH89" s="2239"/>
      <c r="BI89" s="2239"/>
      <c r="BJ89" s="2239"/>
      <c r="BK89" s="2240"/>
    </row>
    <row r="90" spans="1:63">
      <c r="A90" s="11"/>
      <c r="B90" s="148"/>
      <c r="C90" s="149"/>
      <c r="D90" s="1522"/>
      <c r="E90" s="1522"/>
      <c r="F90" s="1522"/>
      <c r="G90" s="1522"/>
      <c r="H90" s="1522"/>
      <c r="I90" s="1522"/>
      <c r="J90" s="1522"/>
      <c r="K90" s="1522"/>
      <c r="L90" s="1522"/>
      <c r="M90" s="1522"/>
      <c r="N90" s="1522"/>
      <c r="O90" s="1522"/>
      <c r="P90" s="1522"/>
      <c r="Q90" s="1522"/>
      <c r="R90" s="1522"/>
      <c r="S90" s="1522"/>
      <c r="T90" s="1522"/>
      <c r="U90" s="1522"/>
      <c r="V90" s="1522"/>
      <c r="W90" s="1522"/>
      <c r="X90" s="1522"/>
      <c r="Y90" s="1522"/>
      <c r="Z90" s="1522"/>
      <c r="AA90" s="1522"/>
      <c r="AB90" s="1522"/>
      <c r="AE90" s="1522"/>
      <c r="AF90" s="1522"/>
      <c r="AG90" s="227"/>
      <c r="AI90" s="11"/>
      <c r="AJ90" s="1522"/>
      <c r="AK90" s="111"/>
      <c r="AL90" s="111"/>
      <c r="AM90" s="111"/>
      <c r="AN90" s="111"/>
      <c r="AO90" s="111"/>
      <c r="AP90" s="111"/>
      <c r="AQ90" s="111"/>
      <c r="AR90" s="111"/>
      <c r="AS90" s="111"/>
      <c r="AT90" s="111"/>
      <c r="AU90" s="111"/>
      <c r="AV90" s="597"/>
      <c r="AW90" s="111"/>
      <c r="AX90" s="111"/>
      <c r="AY90" s="111"/>
      <c r="AZ90" s="111"/>
      <c r="BA90" s="111"/>
      <c r="BB90" s="111"/>
      <c r="BC90" s="111"/>
      <c r="BD90" s="111"/>
      <c r="BE90" s="111"/>
      <c r="BF90" s="1570"/>
      <c r="BG90" s="1570"/>
      <c r="BH90" s="1570"/>
      <c r="BI90" s="1570"/>
      <c r="BJ90" s="1570"/>
      <c r="BK90" s="1676"/>
    </row>
    <row r="91" spans="1:63" ht="12.75" customHeight="1">
      <c r="A91" s="2295">
        <f>A81-0.01</f>
        <v>-5.1199999999999974</v>
      </c>
      <c r="B91" s="2296"/>
      <c r="C91" s="2300" t="s">
        <v>905</v>
      </c>
      <c r="D91" s="2301"/>
      <c r="E91" s="2301"/>
      <c r="F91" s="2301"/>
      <c r="G91" s="2301"/>
      <c r="H91" s="2301"/>
      <c r="I91" s="2301"/>
      <c r="J91" s="2301"/>
      <c r="K91" s="2301"/>
      <c r="L91" s="2301"/>
      <c r="M91" s="2301"/>
      <c r="N91" s="2301"/>
      <c r="O91" s="2301"/>
      <c r="P91" s="2301"/>
      <c r="Q91" s="2301"/>
      <c r="R91" s="2301"/>
      <c r="S91" s="1567"/>
      <c r="T91" s="1567"/>
      <c r="U91" s="1567"/>
      <c r="V91" s="1567"/>
      <c r="W91" s="2281"/>
      <c r="X91" s="2282"/>
      <c r="Y91" s="2283"/>
      <c r="Z91" s="1522"/>
      <c r="AA91" s="1522"/>
      <c r="AB91" s="1522"/>
      <c r="AE91" s="1522"/>
      <c r="AF91" s="1522"/>
      <c r="AG91" s="227"/>
      <c r="AI91" s="11"/>
      <c r="AJ91" s="1522"/>
      <c r="AK91" s="111"/>
      <c r="AL91" s="111"/>
      <c r="AM91" s="111"/>
      <c r="AN91" s="111"/>
      <c r="AO91" s="111"/>
      <c r="AP91" s="111"/>
      <c r="AQ91" s="111"/>
      <c r="AR91" s="111"/>
      <c r="AS91" s="111"/>
      <c r="AT91" s="111"/>
      <c r="AU91" s="111"/>
      <c r="AV91" s="597"/>
      <c r="AW91" s="111"/>
      <c r="AX91" s="111"/>
      <c r="AY91" s="111"/>
      <c r="AZ91" s="111"/>
      <c r="BA91" s="111"/>
      <c r="BB91" s="111"/>
      <c r="BC91" s="111"/>
      <c r="BD91" s="111"/>
      <c r="BE91" s="111"/>
      <c r="BF91" s="1570"/>
      <c r="BG91" s="1570"/>
      <c r="BH91" s="1570"/>
      <c r="BI91" s="1570"/>
      <c r="BJ91" s="1570"/>
      <c r="BK91" s="1676"/>
    </row>
    <row r="92" spans="1:63">
      <c r="A92" s="1365"/>
      <c r="B92" s="1567"/>
      <c r="C92" s="2301"/>
      <c r="D92" s="2301"/>
      <c r="E92" s="2301"/>
      <c r="F92" s="2301"/>
      <c r="G92" s="2301"/>
      <c r="H92" s="2301"/>
      <c r="I92" s="2301"/>
      <c r="J92" s="2301"/>
      <c r="K92" s="2301"/>
      <c r="L92" s="2301"/>
      <c r="M92" s="2301"/>
      <c r="N92" s="2301"/>
      <c r="O92" s="2301"/>
      <c r="P92" s="2301"/>
      <c r="Q92" s="2301"/>
      <c r="R92" s="2301"/>
      <c r="S92" s="1567"/>
      <c r="T92" s="1567"/>
      <c r="U92" s="1567"/>
      <c r="V92" s="1567"/>
      <c r="W92" s="2284"/>
      <c r="X92" s="2285"/>
      <c r="Y92" s="2286"/>
      <c r="Z92" s="1522"/>
      <c r="AA92" s="1522"/>
      <c r="AB92" s="1522"/>
      <c r="AE92" s="1522"/>
      <c r="AF92" s="1522"/>
      <c r="AG92" s="227"/>
      <c r="AI92" s="11"/>
      <c r="AJ92" s="1522"/>
      <c r="AK92" s="111"/>
      <c r="AL92" s="111"/>
      <c r="AM92" s="220"/>
      <c r="AN92" s="111"/>
      <c r="AO92" s="111"/>
      <c r="AP92" s="111"/>
      <c r="AQ92" s="111"/>
      <c r="AR92" s="111"/>
      <c r="AS92" s="111"/>
      <c r="AT92" s="111"/>
      <c r="AU92" s="111"/>
      <c r="AV92" s="111"/>
      <c r="AW92" s="111"/>
      <c r="AX92" s="111"/>
      <c r="AY92" s="111"/>
      <c r="AZ92" s="111"/>
      <c r="BA92" s="111"/>
      <c r="BB92" s="111"/>
      <c r="BC92" s="111"/>
      <c r="BD92" s="111"/>
      <c r="BE92" s="111"/>
      <c r="BF92" s="2239"/>
      <c r="BG92" s="2239"/>
      <c r="BH92" s="2239"/>
      <c r="BI92" s="2239"/>
      <c r="BJ92" s="2239"/>
      <c r="BK92" s="2240"/>
    </row>
    <row r="93" spans="1:63">
      <c r="A93" s="11"/>
      <c r="B93" s="148"/>
      <c r="C93" s="2301"/>
      <c r="D93" s="2301"/>
      <c r="E93" s="2301"/>
      <c r="F93" s="2301"/>
      <c r="G93" s="2301"/>
      <c r="H93" s="2301"/>
      <c r="I93" s="2301"/>
      <c r="J93" s="2301"/>
      <c r="K93" s="2301"/>
      <c r="L93" s="2301"/>
      <c r="M93" s="2301"/>
      <c r="N93" s="2301"/>
      <c r="O93" s="2301"/>
      <c r="P93" s="2301"/>
      <c r="Q93" s="2301"/>
      <c r="R93" s="2301"/>
      <c r="S93" s="1522"/>
      <c r="T93" s="1522"/>
      <c r="U93" s="1522"/>
      <c r="V93" s="1522"/>
      <c r="W93" s="1522"/>
      <c r="X93" s="1522"/>
      <c r="Y93" s="1522"/>
      <c r="Z93" s="1522"/>
      <c r="AA93" s="1522"/>
      <c r="AB93" s="1522"/>
      <c r="AE93" s="1522"/>
      <c r="AF93" s="1522"/>
      <c r="AG93" s="227"/>
      <c r="AI93" s="11"/>
      <c r="AJ93" s="1522"/>
      <c r="AK93" s="1522"/>
      <c r="AL93" s="148"/>
      <c r="AM93" s="149"/>
      <c r="AN93" s="1522"/>
      <c r="AO93" s="1522"/>
      <c r="AP93" s="1522"/>
      <c r="AQ93" s="1522"/>
      <c r="AR93" s="1522"/>
      <c r="AS93" s="1522"/>
      <c r="AT93" s="1522"/>
      <c r="AU93" s="1522"/>
      <c r="AV93" s="1522"/>
      <c r="AW93" s="1522"/>
      <c r="AX93" s="1522"/>
      <c r="AY93" s="1522"/>
      <c r="AZ93" s="1522"/>
      <c r="BA93" s="1522"/>
      <c r="BB93" s="1522"/>
      <c r="BC93" s="1522"/>
      <c r="BD93" s="1522"/>
      <c r="BE93" s="1522"/>
      <c r="BF93" s="1522"/>
      <c r="BG93" s="1522"/>
      <c r="BH93" s="1522"/>
      <c r="BI93" s="1522"/>
      <c r="BJ93" s="1522"/>
      <c r="BK93" s="227"/>
    </row>
    <row r="94" spans="1:63">
      <c r="A94" s="1520"/>
      <c r="B94" s="1346"/>
      <c r="C94" s="1347"/>
      <c r="D94" s="6"/>
      <c r="E94" s="6"/>
      <c r="F94" s="6"/>
      <c r="G94" s="6"/>
      <c r="H94" s="6"/>
      <c r="I94" s="6"/>
      <c r="J94" s="6"/>
      <c r="K94" s="6"/>
      <c r="L94" s="6"/>
      <c r="M94" s="6"/>
      <c r="N94" s="6"/>
      <c r="O94" s="6"/>
      <c r="P94" s="6"/>
      <c r="Q94" s="6"/>
      <c r="R94" s="6"/>
      <c r="S94" s="6"/>
      <c r="T94" s="6"/>
      <c r="U94" s="6"/>
      <c r="V94" s="6"/>
      <c r="W94" s="6"/>
      <c r="X94" s="6"/>
      <c r="Y94" s="6"/>
      <c r="Z94" s="6"/>
      <c r="AA94" s="6"/>
      <c r="AB94" s="6"/>
      <c r="AC94" s="1346"/>
      <c r="AD94" s="1347"/>
      <c r="AE94" s="6"/>
      <c r="AF94" s="6"/>
      <c r="AG94" s="1521"/>
      <c r="AI94" s="1520"/>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1521"/>
    </row>
    <row r="105" spans="28:51">
      <c r="AU105" s="100"/>
      <c r="AV105" s="16"/>
      <c r="AW105" s="16"/>
      <c r="AX105" s="16"/>
      <c r="AY105" s="16"/>
    </row>
    <row r="106" spans="28:51">
      <c r="AU106" s="100"/>
      <c r="AV106" s="16"/>
      <c r="AW106" s="16"/>
      <c r="AX106" s="16"/>
      <c r="AY106" s="16"/>
    </row>
    <row r="107" spans="28:51">
      <c r="AU107" s="100"/>
      <c r="AV107" s="16"/>
      <c r="AW107" s="16"/>
      <c r="AX107" s="16"/>
    </row>
    <row r="108" spans="28:51">
      <c r="AU108" s="100"/>
      <c r="AV108" s="16"/>
      <c r="AW108" s="16"/>
      <c r="AX108" s="16"/>
    </row>
    <row r="109" spans="28:51">
      <c r="AM109" s="16"/>
      <c r="AN109" s="16"/>
      <c r="AP109" s="155"/>
      <c r="AQ109" s="100"/>
      <c r="AR109" s="100"/>
      <c r="AS109" s="100"/>
      <c r="AT109" s="100"/>
      <c r="AU109" s="100"/>
      <c r="AV109" s="16"/>
      <c r="AW109" s="16"/>
      <c r="AX109" s="16"/>
    </row>
    <row r="110" spans="28:51">
      <c r="AM110" s="16"/>
      <c r="AN110" s="16"/>
      <c r="AP110" s="155"/>
      <c r="AQ110" s="100"/>
      <c r="AR110" s="100"/>
      <c r="AS110" s="100"/>
      <c r="AT110" s="100"/>
      <c r="AU110" s="100"/>
      <c r="AV110" s="16"/>
      <c r="AW110" s="16"/>
      <c r="AX110" s="16"/>
      <c r="AY110" s="4"/>
    </row>
    <row r="111" spans="28:51">
      <c r="AB111" s="16"/>
      <c r="AC111" s="100"/>
      <c r="AD111" s="100"/>
      <c r="AI111" s="100"/>
      <c r="AJ111" s="100"/>
      <c r="AK111" s="100"/>
      <c r="AL111" s="16"/>
      <c r="AM111" s="16"/>
      <c r="AN111" s="16"/>
      <c r="AP111" s="155"/>
      <c r="AQ111" s="100"/>
      <c r="AR111" s="100"/>
      <c r="AS111" s="100"/>
      <c r="AT111" s="100"/>
      <c r="AU111" s="100"/>
      <c r="AV111" s="16"/>
      <c r="AW111" s="16"/>
      <c r="AX111" s="16"/>
      <c r="AY111" s="4"/>
    </row>
    <row r="112" spans="28:51">
      <c r="AB112" s="16"/>
      <c r="AC112" s="100"/>
      <c r="AD112" s="100"/>
      <c r="AE112" s="16"/>
      <c r="AF112" s="16"/>
      <c r="AG112" s="16"/>
      <c r="AH112" s="100"/>
      <c r="AI112" s="100"/>
      <c r="AJ112" s="100"/>
      <c r="AK112" s="100"/>
      <c r="AL112" s="16"/>
      <c r="AX112" s="16"/>
      <c r="AY112" s="4"/>
    </row>
    <row r="113" spans="29:51">
      <c r="AC113" s="100"/>
      <c r="AD113" s="100"/>
      <c r="AE113" s="16"/>
      <c r="AF113" s="16"/>
      <c r="AG113" s="16"/>
      <c r="AH113" s="100"/>
      <c r="AI113" s="100"/>
      <c r="AJ113" s="100"/>
      <c r="AK113" s="100"/>
      <c r="AL113" s="16"/>
    </row>
    <row r="114" spans="29:51">
      <c r="AC114" s="100"/>
      <c r="AD114" s="100"/>
      <c r="AE114" s="16"/>
      <c r="AF114" s="16"/>
      <c r="AG114" s="16"/>
      <c r="AH114" s="100"/>
      <c r="AI114" s="100"/>
      <c r="AJ114" s="100"/>
      <c r="AK114" s="100"/>
      <c r="AL114" s="16"/>
    </row>
    <row r="115" spans="29:51">
      <c r="AC115" s="100"/>
      <c r="AD115" s="100"/>
      <c r="AE115" s="16"/>
      <c r="AF115" s="16"/>
      <c r="AG115" s="16"/>
      <c r="AH115" s="100"/>
      <c r="AI115" s="100"/>
      <c r="AJ115" s="100"/>
      <c r="AK115" s="100"/>
      <c r="AL115" s="16"/>
    </row>
    <row r="116" spans="29:51">
      <c r="AC116" s="100"/>
      <c r="AD116" s="100"/>
      <c r="AE116" s="16"/>
      <c r="AF116" s="16"/>
      <c r="AG116" s="16"/>
      <c r="AH116" s="100"/>
      <c r="AI116" s="100"/>
      <c r="AJ116" s="100"/>
      <c r="AK116" s="100"/>
      <c r="AL116" s="16"/>
      <c r="AM116" s="16"/>
      <c r="AN116" s="16"/>
      <c r="AP116" s="155"/>
      <c r="AQ116" s="100"/>
      <c r="AR116" s="100"/>
      <c r="AS116" s="100"/>
      <c r="AT116" s="100"/>
    </row>
    <row r="117" spans="29:51">
      <c r="AC117" s="100"/>
      <c r="AD117" s="100"/>
      <c r="AE117" s="16"/>
      <c r="AF117" s="16"/>
      <c r="AG117" s="16"/>
      <c r="AH117" s="100"/>
      <c r="AI117" s="100"/>
      <c r="AJ117" s="100"/>
      <c r="AK117" s="100"/>
      <c r="AL117" s="16"/>
    </row>
    <row r="118" spans="29:51">
      <c r="AC118" s="100"/>
      <c r="AD118" s="100"/>
      <c r="AE118" s="16"/>
      <c r="AF118" s="16"/>
      <c r="AG118" s="16"/>
      <c r="AH118" s="100"/>
      <c r="AI118" s="100"/>
      <c r="AJ118" s="100"/>
      <c r="AK118" s="100"/>
      <c r="AL118" s="16"/>
    </row>
    <row r="119" spans="29:51">
      <c r="AE119" s="16"/>
      <c r="AF119" s="16"/>
      <c r="AG119" s="16"/>
      <c r="AH119" s="100"/>
    </row>
    <row r="124" spans="29:51">
      <c r="AU124" s="100"/>
      <c r="AV124" s="16"/>
      <c r="AW124" s="16"/>
      <c r="AX124" s="16"/>
      <c r="AY124" s="16"/>
    </row>
    <row r="125" spans="29:51" ht="12.75" customHeight="1">
      <c r="AU125" s="100"/>
      <c r="AV125" s="16"/>
      <c r="AW125" s="16"/>
      <c r="AX125" s="16"/>
      <c r="AY125" s="16"/>
    </row>
    <row r="126" spans="29:51">
      <c r="AU126" s="100"/>
      <c r="AV126" s="16"/>
      <c r="AW126" s="16"/>
      <c r="AX126" s="16"/>
    </row>
    <row r="127" spans="29:51">
      <c r="AU127" s="100"/>
      <c r="AV127" s="16"/>
      <c r="AW127" s="16"/>
      <c r="AX127" s="16"/>
    </row>
    <row r="128" spans="29:51">
      <c r="AM128" s="16"/>
      <c r="AN128" s="16"/>
      <c r="AP128" s="155"/>
      <c r="AQ128" s="100"/>
      <c r="AR128" s="100"/>
      <c r="AS128" s="100"/>
      <c r="AT128" s="100"/>
      <c r="AU128" s="100"/>
      <c r="AV128" s="16"/>
      <c r="AW128" s="16"/>
      <c r="AX128" s="16"/>
    </row>
    <row r="129" spans="3:51">
      <c r="AM129" s="16"/>
      <c r="AN129" s="16"/>
      <c r="AP129" s="155"/>
      <c r="AQ129" s="100"/>
      <c r="AR129" s="100"/>
      <c r="AS129" s="100"/>
      <c r="AT129" s="100"/>
      <c r="AU129" s="100"/>
      <c r="AV129" s="16"/>
      <c r="AW129" s="16"/>
      <c r="AX129" s="16"/>
      <c r="AY129" s="4"/>
    </row>
    <row r="130" spans="3:51">
      <c r="AB130" s="16"/>
      <c r="AC130" s="100"/>
      <c r="AD130" s="100"/>
      <c r="AI130" s="100"/>
      <c r="AJ130" s="100"/>
    </row>
    <row r="131" spans="3:51">
      <c r="AB131" s="16"/>
      <c r="AC131" s="100"/>
      <c r="AD131" s="100"/>
      <c r="AE131" s="16"/>
      <c r="AF131" s="16"/>
      <c r="AG131" s="16"/>
      <c r="AH131" s="100"/>
      <c r="AI131" s="100"/>
      <c r="AJ131" s="100"/>
    </row>
    <row r="132" spans="3:51">
      <c r="AC132" s="100"/>
      <c r="AD132" s="100"/>
      <c r="AE132" s="16"/>
      <c r="AF132" s="16"/>
      <c r="AG132" s="16"/>
      <c r="AH132" s="100"/>
      <c r="AI132" s="100"/>
      <c r="AJ132" s="100"/>
    </row>
    <row r="133" spans="3:51">
      <c r="AC133" s="100"/>
      <c r="AD133" s="100"/>
      <c r="AE133" s="16"/>
      <c r="AF133" s="16"/>
      <c r="AG133" s="16"/>
      <c r="AH133" s="100"/>
      <c r="AI133" s="100"/>
      <c r="AJ133" s="100"/>
    </row>
    <row r="134" spans="3:51">
      <c r="AC134" s="100"/>
      <c r="AD134" s="100"/>
      <c r="AE134" s="16"/>
      <c r="AF134" s="16"/>
      <c r="AG134" s="16"/>
      <c r="AH134" s="100"/>
      <c r="AI134" s="100"/>
      <c r="AJ134" s="100"/>
    </row>
    <row r="135" spans="3:51">
      <c r="AC135" s="100"/>
      <c r="AD135" s="100"/>
      <c r="AE135" s="16"/>
      <c r="AF135" s="16"/>
      <c r="AG135" s="16"/>
      <c r="AH135" s="100"/>
      <c r="AI135" s="100"/>
      <c r="AJ135" s="100"/>
    </row>
    <row r="136" spans="3:51">
      <c r="AC136" s="100"/>
      <c r="AD136" s="100"/>
      <c r="AE136" s="16"/>
      <c r="AF136" s="16"/>
      <c r="AG136" s="16"/>
      <c r="AH136" s="100"/>
      <c r="AI136" s="100"/>
      <c r="AJ136" s="100"/>
    </row>
    <row r="137" spans="3:51">
      <c r="AE137" s="16"/>
      <c r="AF137" s="16"/>
      <c r="AG137" s="16"/>
      <c r="AH137" s="100"/>
    </row>
    <row r="139" spans="3:51">
      <c r="C139" s="172"/>
      <c r="D139" s="15"/>
      <c r="E139" s="15"/>
      <c r="F139" s="15"/>
      <c r="G139" s="15"/>
      <c r="H139" s="15"/>
      <c r="I139" s="15"/>
      <c r="J139" s="15"/>
      <c r="K139" s="15"/>
      <c r="L139" s="15"/>
      <c r="M139" s="15"/>
      <c r="N139" s="15"/>
    </row>
    <row r="140" spans="3:51">
      <c r="C140" s="172"/>
      <c r="D140" s="15"/>
      <c r="E140" s="15"/>
      <c r="F140" s="15"/>
      <c r="G140" s="15"/>
      <c r="H140" s="15"/>
      <c r="I140" s="15"/>
      <c r="J140" s="15"/>
      <c r="K140" s="15"/>
      <c r="L140" s="15"/>
      <c r="M140" s="15"/>
      <c r="N140" s="15"/>
    </row>
  </sheetData>
  <mergeCells count="119">
    <mergeCell ref="BG36:BI36"/>
    <mergeCell ref="AA35:AB35"/>
    <mergeCell ref="AK56:AL56"/>
    <mergeCell ref="C38:K39"/>
    <mergeCell ref="L38:L39"/>
    <mergeCell ref="AA32:AB32"/>
    <mergeCell ref="AA34:AB34"/>
    <mergeCell ref="AA33:AB33"/>
    <mergeCell ref="C36:K37"/>
    <mergeCell ref="L36:L37"/>
    <mergeCell ref="C33:K35"/>
    <mergeCell ref="L33:L35"/>
    <mergeCell ref="C30:K32"/>
    <mergeCell ref="L30:L32"/>
    <mergeCell ref="AR2:AT2"/>
    <mergeCell ref="A4:B4"/>
    <mergeCell ref="W4:Y5"/>
    <mergeCell ref="AK4:AL4"/>
    <mergeCell ref="AE20:AG21"/>
    <mergeCell ref="A16:B16"/>
    <mergeCell ref="AM21:BA22"/>
    <mergeCell ref="AA19:AD19"/>
    <mergeCell ref="AA17:AD17"/>
    <mergeCell ref="Z18:AD18"/>
    <mergeCell ref="AX4:AY4"/>
    <mergeCell ref="P8:AA9"/>
    <mergeCell ref="C12:M12"/>
    <mergeCell ref="C10:M11"/>
    <mergeCell ref="N10:N11"/>
    <mergeCell ref="C7:M8"/>
    <mergeCell ref="P10:Z10"/>
    <mergeCell ref="C19:N20"/>
    <mergeCell ref="C21:N23"/>
    <mergeCell ref="W91:Y92"/>
    <mergeCell ref="N39:O39"/>
    <mergeCell ref="A66:B66"/>
    <mergeCell ref="N36:O36"/>
    <mergeCell ref="P34:X35"/>
    <mergeCell ref="O66:U66"/>
    <mergeCell ref="W66:Y67"/>
    <mergeCell ref="C91:R93"/>
    <mergeCell ref="AN2:AP2"/>
    <mergeCell ref="A60:B60"/>
    <mergeCell ref="AA31:AB31"/>
    <mergeCell ref="AA36:AB36"/>
    <mergeCell ref="P32:X33"/>
    <mergeCell ref="C52:L52"/>
    <mergeCell ref="A28:B28"/>
    <mergeCell ref="A91:B91"/>
    <mergeCell ref="O69:U69"/>
    <mergeCell ref="A81:B81"/>
    <mergeCell ref="A73:B73"/>
    <mergeCell ref="C83:K83"/>
    <mergeCell ref="K47:M48"/>
    <mergeCell ref="A46:B46"/>
    <mergeCell ref="C40:K41"/>
    <mergeCell ref="C88:L88"/>
    <mergeCell ref="BG66:BI67"/>
    <mergeCell ref="BG56:BI57"/>
    <mergeCell ref="O47:U47"/>
    <mergeCell ref="C47:I47"/>
    <mergeCell ref="BG46:BI47"/>
    <mergeCell ref="AM66:BE67"/>
    <mergeCell ref="O50:W50"/>
    <mergeCell ref="AM49:AS49"/>
    <mergeCell ref="AK46:AL46"/>
    <mergeCell ref="W47:Y48"/>
    <mergeCell ref="C57:L57"/>
    <mergeCell ref="AM58:AU59"/>
    <mergeCell ref="AK66:AL66"/>
    <mergeCell ref="AM54:AV54"/>
    <mergeCell ref="BF6:BK6"/>
    <mergeCell ref="AK13:AL13"/>
    <mergeCell ref="AM17:BB18"/>
    <mergeCell ref="BG13:BI14"/>
    <mergeCell ref="AM33:BD33"/>
    <mergeCell ref="BF23:BK23"/>
    <mergeCell ref="BG32:BI32"/>
    <mergeCell ref="BG33:BI34"/>
    <mergeCell ref="AK33:AL33"/>
    <mergeCell ref="AM34:BD35"/>
    <mergeCell ref="BF26:BK27"/>
    <mergeCell ref="BF9:BK10"/>
    <mergeCell ref="BF89:BK89"/>
    <mergeCell ref="BF92:BK92"/>
    <mergeCell ref="AK36:AL36"/>
    <mergeCell ref="AM36:BD36"/>
    <mergeCell ref="AB8:AB9"/>
    <mergeCell ref="W28:Y29"/>
    <mergeCell ref="AE18:AG19"/>
    <mergeCell ref="AE16:AG17"/>
    <mergeCell ref="AM70:AU71"/>
    <mergeCell ref="AV70:AV71"/>
    <mergeCell ref="V76:AA76"/>
    <mergeCell ref="V79:AA79"/>
    <mergeCell ref="AM37:BD39"/>
    <mergeCell ref="AK68:AL68"/>
    <mergeCell ref="AV58:AV59"/>
    <mergeCell ref="BF19:BK19"/>
    <mergeCell ref="Z20:AD20"/>
    <mergeCell ref="AM69:BC69"/>
    <mergeCell ref="Z66:AA67"/>
    <mergeCell ref="BG37:BI39"/>
    <mergeCell ref="AM86:BD87"/>
    <mergeCell ref="AW58:AW59"/>
    <mergeCell ref="Z16:AD16"/>
    <mergeCell ref="Y32:Y33"/>
    <mergeCell ref="Z69:AA70"/>
    <mergeCell ref="C82:L82"/>
    <mergeCell ref="C84:L84"/>
    <mergeCell ref="AK86:AL86"/>
    <mergeCell ref="W69:Y70"/>
    <mergeCell ref="AM63:AV63"/>
    <mergeCell ref="AK17:AL17"/>
    <mergeCell ref="AM75:AV75"/>
    <mergeCell ref="AK21:AL21"/>
    <mergeCell ref="AM57:BC57"/>
    <mergeCell ref="AW70:AW71"/>
    <mergeCell ref="AA37:AB37"/>
  </mergeCells>
  <phoneticPr fontId="0" type="noConversion"/>
  <pageMargins left="0.11811023622047245" right="0.11811023622047245" top="0.19685039370078741" bottom="0.11811023622047245" header="0" footer="0"/>
  <pageSetup paperSize="9" orientation="landscape" r:id="rId1"/>
  <headerFooter alignWithMargins="0"/>
  <rowBreaks count="1" manualBreakCount="1">
    <brk id="43" max="16383" man="1"/>
  </rowBreaks>
</worksheet>
</file>

<file path=xl/worksheets/sheet10.xml><?xml version="1.0" encoding="utf-8"?>
<worksheet xmlns="http://schemas.openxmlformats.org/spreadsheetml/2006/main" xmlns:r="http://schemas.openxmlformats.org/officeDocument/2006/relationships">
  <dimension ref="A1:AD107"/>
  <sheetViews>
    <sheetView showGridLines="0" topLeftCell="A51" zoomScaleSheetLayoutView="100" workbookViewId="0">
      <selection activeCell="B85" sqref="B85"/>
    </sheetView>
  </sheetViews>
  <sheetFormatPr baseColWidth="10" defaultColWidth="3" defaultRowHeight="12.75"/>
  <cols>
    <col min="1" max="1" width="6" style="461" customWidth="1"/>
    <col min="2" max="2" width="11" style="464" customWidth="1"/>
    <col min="3" max="3" width="7.796875" style="460" customWidth="1"/>
    <col min="4" max="7" width="7.796875" style="461" customWidth="1"/>
    <col min="8" max="8" width="6.19921875" style="461" bestFit="1" customWidth="1"/>
    <col min="9" max="9" width="3" style="461"/>
    <col min="10" max="10" width="38" style="461" customWidth="1"/>
    <col min="11" max="11" width="6.19921875" style="461" bestFit="1" customWidth="1"/>
    <col min="12" max="12" width="3" style="461"/>
    <col min="13" max="13" width="26" style="461" customWidth="1"/>
    <col min="14" max="15" width="3" style="461"/>
    <col min="16" max="16" width="19.19921875" style="461" customWidth="1"/>
    <col min="17" max="18" width="3" style="461"/>
    <col min="19" max="19" width="19.19921875" style="461" customWidth="1"/>
    <col min="20" max="21" width="3" style="461"/>
    <col min="22" max="22" width="19.19921875" style="461" customWidth="1"/>
    <col min="23" max="23" width="26" style="461" customWidth="1"/>
    <col min="24" max="28" width="3" style="461"/>
    <col min="29" max="29" width="1.796875" style="461" customWidth="1"/>
    <col min="30" max="16384" width="3" style="461"/>
  </cols>
  <sheetData>
    <row r="1" spans="1:29" s="689" customFormat="1" ht="18" customHeight="1">
      <c r="B1" s="113" t="s">
        <v>348</v>
      </c>
      <c r="C1" s="113"/>
      <c r="D1" s="113"/>
      <c r="E1" s="113"/>
      <c r="F1" s="113"/>
      <c r="G1" s="113"/>
      <c r="H1" s="113"/>
      <c r="I1" s="113"/>
      <c r="J1" s="113"/>
      <c r="K1" s="113"/>
      <c r="L1" s="113"/>
      <c r="M1" s="1578"/>
      <c r="N1" s="1578"/>
      <c r="O1" s="1578"/>
      <c r="P1" s="1579" t="s">
        <v>839</v>
      </c>
      <c r="Q1" s="113"/>
      <c r="R1" s="113"/>
      <c r="T1" s="113"/>
      <c r="U1" s="113"/>
      <c r="V1" s="113"/>
      <c r="X1" s="113"/>
      <c r="Y1" s="113"/>
      <c r="Z1" s="113"/>
      <c r="AA1" s="113"/>
      <c r="AB1" s="113"/>
      <c r="AC1" s="691"/>
    </row>
    <row r="2" spans="1:29" ht="12.75" customHeight="1">
      <c r="B2" s="940" t="s">
        <v>567</v>
      </c>
      <c r="C2" s="458"/>
      <c r="D2" s="458"/>
      <c r="E2" s="458"/>
      <c r="F2" s="458"/>
      <c r="G2" s="458"/>
      <c r="H2" s="458"/>
      <c r="I2" s="458"/>
      <c r="J2" s="458"/>
      <c r="K2" s="458"/>
      <c r="L2" s="458"/>
      <c r="M2" s="458"/>
      <c r="N2" s="458"/>
      <c r="O2" s="458"/>
      <c r="P2" s="458"/>
      <c r="Q2" s="458"/>
      <c r="R2" s="458"/>
      <c r="S2" s="458"/>
      <c r="T2" s="458"/>
      <c r="U2" s="458"/>
      <c r="V2" s="458"/>
      <c r="W2" s="458"/>
      <c r="X2" s="458"/>
      <c r="Y2" s="458"/>
      <c r="Z2" s="458"/>
      <c r="AA2" s="458"/>
      <c r="AB2" s="458"/>
      <c r="AC2" s="656"/>
    </row>
    <row r="3" spans="1:29" ht="12.75" customHeight="1">
      <c r="B3" s="458"/>
      <c r="C3" s="458"/>
      <c r="D3" s="458"/>
      <c r="E3" s="458"/>
      <c r="F3" s="458"/>
      <c r="G3" s="458"/>
      <c r="H3" s="458"/>
      <c r="I3" s="458"/>
      <c r="J3" s="458"/>
      <c r="K3" s="458"/>
      <c r="L3" s="458"/>
      <c r="M3" s="458"/>
      <c r="N3" s="458"/>
      <c r="O3" s="458"/>
      <c r="P3" s="458"/>
      <c r="Q3" s="458"/>
      <c r="R3" s="458"/>
      <c r="S3" s="458"/>
      <c r="T3" s="458"/>
      <c r="U3" s="458"/>
      <c r="V3" s="458"/>
      <c r="W3" s="458"/>
      <c r="X3" s="458"/>
      <c r="Y3" s="458"/>
      <c r="Z3" s="458"/>
      <c r="AA3" s="458"/>
      <c r="AB3" s="458"/>
      <c r="AC3" s="656"/>
    </row>
    <row r="4" spans="1:29" s="661" customFormat="1" ht="12.75" customHeight="1">
      <c r="A4" s="178"/>
      <c r="B4" s="2370"/>
      <c r="C4" s="2371"/>
      <c r="D4" s="2371"/>
      <c r="E4" s="2371"/>
      <c r="F4" s="2371"/>
      <c r="G4" s="2372"/>
      <c r="H4" s="2377">
        <v>-6.01</v>
      </c>
      <c r="I4" s="2378"/>
      <c r="J4" s="2379"/>
      <c r="K4" s="2377">
        <f>H4-0.01</f>
        <v>-6.02</v>
      </c>
      <c r="L4" s="2378"/>
      <c r="M4" s="2379"/>
      <c r="N4" s="458"/>
      <c r="O4" s="458"/>
      <c r="P4" s="458"/>
      <c r="Q4" s="458"/>
      <c r="R4" s="458"/>
      <c r="S4" s="458"/>
      <c r="T4" s="458"/>
      <c r="U4" s="468"/>
    </row>
    <row r="5" spans="1:29" ht="14.1" customHeight="1">
      <c r="A5" s="178"/>
      <c r="B5" s="2395"/>
      <c r="C5" s="2396"/>
      <c r="D5" s="2396"/>
      <c r="E5" s="2396"/>
      <c r="F5" s="2396"/>
      <c r="G5" s="2397"/>
      <c r="H5" s="2385" t="s">
        <v>915</v>
      </c>
      <c r="I5" s="2386"/>
      <c r="J5" s="2387"/>
      <c r="K5" s="2409" t="s">
        <v>916</v>
      </c>
      <c r="L5" s="2410"/>
      <c r="M5" s="2411"/>
      <c r="N5" s="458"/>
      <c r="O5" s="458"/>
      <c r="P5" s="458"/>
      <c r="Q5" s="458"/>
      <c r="R5" s="458"/>
      <c r="S5" s="458"/>
      <c r="T5" s="458"/>
      <c r="U5" s="656"/>
    </row>
    <row r="6" spans="1:29" ht="14.1" customHeight="1">
      <c r="A6" s="178"/>
      <c r="B6" s="2395"/>
      <c r="C6" s="2396"/>
      <c r="D6" s="2396"/>
      <c r="E6" s="2396"/>
      <c r="F6" s="2396"/>
      <c r="G6" s="2397"/>
      <c r="H6" s="2388"/>
      <c r="I6" s="2386"/>
      <c r="J6" s="2387"/>
      <c r="K6" s="2365"/>
      <c r="L6" s="2412"/>
      <c r="M6" s="2413"/>
      <c r="N6" s="458"/>
      <c r="O6" s="458"/>
      <c r="P6" s="458"/>
      <c r="Q6" s="458"/>
      <c r="R6" s="458"/>
      <c r="S6" s="458"/>
      <c r="T6" s="458"/>
      <c r="U6" s="656"/>
    </row>
    <row r="7" spans="1:29" ht="18.75" customHeight="1">
      <c r="B7" s="2395"/>
      <c r="C7" s="2396"/>
      <c r="D7" s="2396"/>
      <c r="E7" s="2396"/>
      <c r="F7" s="2396"/>
      <c r="G7" s="2397"/>
      <c r="H7" s="2389" t="s">
        <v>460</v>
      </c>
      <c r="I7" s="2390"/>
      <c r="J7" s="2391"/>
      <c r="K7" s="2365"/>
      <c r="L7" s="2412"/>
      <c r="M7" s="2413"/>
      <c r="U7" s="656"/>
    </row>
    <row r="8" spans="1:29" ht="14.1" customHeight="1">
      <c r="B8" s="2395"/>
      <c r="C8" s="2396"/>
      <c r="D8" s="2396"/>
      <c r="E8" s="2396"/>
      <c r="F8" s="2396"/>
      <c r="G8" s="2397"/>
      <c r="H8" s="2392"/>
      <c r="I8" s="2393"/>
      <c r="J8" s="2394"/>
      <c r="K8" s="2414"/>
      <c r="L8" s="2415"/>
      <c r="M8" s="2416"/>
      <c r="U8" s="656"/>
    </row>
    <row r="9" spans="1:29" ht="14.1" customHeight="1">
      <c r="B9" s="2398"/>
      <c r="C9" s="2399"/>
      <c r="D9" s="2399"/>
      <c r="E9" s="2399"/>
      <c r="F9" s="2399"/>
      <c r="G9" s="2400"/>
      <c r="H9" s="2401" t="s">
        <v>658</v>
      </c>
      <c r="I9" s="2402"/>
      <c r="J9" s="2403"/>
      <c r="K9" s="1852" t="s">
        <v>272</v>
      </c>
      <c r="L9" s="1853"/>
      <c r="M9" s="1854"/>
      <c r="U9" s="1136"/>
    </row>
    <row r="10" spans="1:29" ht="15.95" customHeight="1">
      <c r="B10" s="1695">
        <f>1</f>
        <v>1</v>
      </c>
      <c r="C10" s="2404" t="s">
        <v>64</v>
      </c>
      <c r="D10" s="2405"/>
      <c r="E10" s="2405"/>
      <c r="F10" s="2405"/>
      <c r="G10" s="2406"/>
      <c r="H10" s="2380"/>
      <c r="I10" s="2380"/>
      <c r="J10" s="2381"/>
      <c r="K10" s="2408"/>
      <c r="L10" s="2380"/>
      <c r="M10" s="2381"/>
      <c r="N10" s="463"/>
      <c r="P10" s="820"/>
      <c r="U10" s="656"/>
    </row>
    <row r="11" spans="1:29" ht="15.95" customHeight="1">
      <c r="A11" s="463"/>
      <c r="B11" s="1696">
        <f t="shared" ref="B11:B29" si="0">1+B10</f>
        <v>2</v>
      </c>
      <c r="C11" s="2382" t="s">
        <v>65</v>
      </c>
      <c r="D11" s="2383"/>
      <c r="E11" s="2383"/>
      <c r="F11" s="2383"/>
      <c r="G11" s="2384"/>
      <c r="H11" s="2380"/>
      <c r="I11" s="2380"/>
      <c r="J11" s="2381"/>
      <c r="K11" s="2408"/>
      <c r="L11" s="2380"/>
      <c r="M11" s="2381"/>
      <c r="N11" s="463"/>
      <c r="P11" s="820"/>
      <c r="U11" s="656"/>
    </row>
    <row r="12" spans="1:29" ht="15.95" customHeight="1">
      <c r="A12" s="463"/>
      <c r="B12" s="1696">
        <f>B11+1</f>
        <v>3</v>
      </c>
      <c r="C12" s="2382" t="s">
        <v>66</v>
      </c>
      <c r="D12" s="2383"/>
      <c r="E12" s="2383"/>
      <c r="F12" s="2383"/>
      <c r="G12" s="2384"/>
      <c r="H12" s="2380"/>
      <c r="I12" s="2380"/>
      <c r="J12" s="2381"/>
      <c r="K12" s="2408"/>
      <c r="L12" s="2380"/>
      <c r="M12" s="2381"/>
      <c r="P12" s="820"/>
      <c r="U12" s="656"/>
    </row>
    <row r="13" spans="1:29" ht="15.95" customHeight="1">
      <c r="A13" s="463"/>
      <c r="B13" s="1696">
        <f t="shared" si="0"/>
        <v>4</v>
      </c>
      <c r="C13" s="2382" t="s">
        <v>70</v>
      </c>
      <c r="D13" s="2383"/>
      <c r="E13" s="2383"/>
      <c r="F13" s="2383"/>
      <c r="G13" s="2384"/>
      <c r="H13" s="2380"/>
      <c r="I13" s="2380"/>
      <c r="J13" s="2381"/>
      <c r="K13" s="2408"/>
      <c r="L13" s="2380"/>
      <c r="M13" s="2381"/>
      <c r="P13" s="820"/>
      <c r="U13" s="656"/>
    </row>
    <row r="14" spans="1:29" ht="15.95" customHeight="1">
      <c r="A14" s="463"/>
      <c r="B14" s="1696">
        <f t="shared" si="0"/>
        <v>5</v>
      </c>
      <c r="C14" s="2382" t="s">
        <v>71</v>
      </c>
      <c r="D14" s="2383"/>
      <c r="E14" s="2383"/>
      <c r="F14" s="2383"/>
      <c r="G14" s="2384"/>
      <c r="H14" s="2380"/>
      <c r="I14" s="2380"/>
      <c r="J14" s="2381"/>
      <c r="K14" s="2408"/>
      <c r="L14" s="2380"/>
      <c r="M14" s="2381"/>
      <c r="P14" s="820"/>
      <c r="U14" s="656"/>
    </row>
    <row r="15" spans="1:29" ht="15.95" customHeight="1">
      <c r="A15" s="463"/>
      <c r="B15" s="1696">
        <f t="shared" si="0"/>
        <v>6</v>
      </c>
      <c r="C15" s="2382" t="s">
        <v>67</v>
      </c>
      <c r="D15" s="2383"/>
      <c r="E15" s="2383"/>
      <c r="F15" s="2383"/>
      <c r="G15" s="2384"/>
      <c r="H15" s="2380"/>
      <c r="I15" s="2380"/>
      <c r="J15" s="2381"/>
      <c r="K15" s="2408"/>
      <c r="L15" s="2380"/>
      <c r="M15" s="2381"/>
      <c r="O15" s="660"/>
      <c r="P15" s="820"/>
      <c r="Q15" s="663"/>
      <c r="R15" s="663"/>
      <c r="S15" s="663"/>
      <c r="T15" s="663"/>
      <c r="U15" s="656"/>
    </row>
    <row r="16" spans="1:29" ht="15.95" customHeight="1">
      <c r="A16" s="463"/>
      <c r="B16" s="1696">
        <f t="shared" si="0"/>
        <v>7</v>
      </c>
      <c r="C16" s="2382" t="s">
        <v>68</v>
      </c>
      <c r="D16" s="2383"/>
      <c r="E16" s="2383"/>
      <c r="F16" s="2383"/>
      <c r="G16" s="2384"/>
      <c r="H16" s="2380"/>
      <c r="I16" s="2380"/>
      <c r="J16" s="2381"/>
      <c r="K16" s="2408"/>
      <c r="L16" s="2380"/>
      <c r="M16" s="2381"/>
      <c r="O16" s="660"/>
      <c r="P16" s="820"/>
      <c r="Q16" s="663"/>
      <c r="R16" s="663"/>
      <c r="S16" s="663"/>
      <c r="T16" s="663"/>
      <c r="U16" s="656"/>
    </row>
    <row r="17" spans="1:29" ht="15.95" customHeight="1">
      <c r="A17" s="463"/>
      <c r="B17" s="1696">
        <f t="shared" si="0"/>
        <v>8</v>
      </c>
      <c r="C17" s="2382" t="s">
        <v>69</v>
      </c>
      <c r="D17" s="2383"/>
      <c r="E17" s="2383"/>
      <c r="F17" s="2383"/>
      <c r="G17" s="2384"/>
      <c r="H17" s="2380"/>
      <c r="I17" s="2380"/>
      <c r="J17" s="2381"/>
      <c r="K17" s="2408"/>
      <c r="L17" s="2380"/>
      <c r="M17" s="2381"/>
      <c r="O17" s="660"/>
      <c r="P17" s="820"/>
      <c r="Q17" s="663"/>
      <c r="R17" s="663"/>
      <c r="S17" s="663"/>
      <c r="T17" s="663"/>
      <c r="U17" s="656"/>
    </row>
    <row r="18" spans="1:29" ht="15.95" customHeight="1">
      <c r="A18" s="463"/>
      <c r="B18" s="1696">
        <f t="shared" si="0"/>
        <v>9</v>
      </c>
      <c r="C18" s="2382" t="s">
        <v>72</v>
      </c>
      <c r="D18" s="2383"/>
      <c r="E18" s="2383"/>
      <c r="F18" s="2383"/>
      <c r="G18" s="2384"/>
      <c r="H18" s="2380"/>
      <c r="I18" s="2380"/>
      <c r="J18" s="2381"/>
      <c r="K18" s="2408"/>
      <c r="L18" s="2380"/>
      <c r="M18" s="2381"/>
      <c r="O18" s="660"/>
      <c r="P18" s="820"/>
      <c r="Q18" s="663"/>
      <c r="R18" s="663"/>
      <c r="S18" s="663"/>
      <c r="T18" s="663"/>
      <c r="U18" s="656"/>
    </row>
    <row r="19" spans="1:29" ht="15.95" customHeight="1">
      <c r="A19" s="463"/>
      <c r="B19" s="1696">
        <f>B18+1</f>
        <v>10</v>
      </c>
      <c r="C19" s="2382" t="s">
        <v>73</v>
      </c>
      <c r="D19" s="2383"/>
      <c r="E19" s="2383"/>
      <c r="F19" s="2383"/>
      <c r="G19" s="2384"/>
      <c r="H19" s="2380"/>
      <c r="I19" s="2380"/>
      <c r="J19" s="2381"/>
      <c r="K19" s="2408"/>
      <c r="L19" s="2380"/>
      <c r="M19" s="2381"/>
      <c r="O19" s="660"/>
      <c r="P19" s="820"/>
      <c r="Q19" s="663"/>
      <c r="R19" s="663"/>
      <c r="S19" s="663"/>
      <c r="T19" s="663"/>
      <c r="U19" s="656"/>
    </row>
    <row r="20" spans="1:29" ht="15.95" customHeight="1">
      <c r="A20" s="463"/>
      <c r="B20" s="1697">
        <f t="shared" si="0"/>
        <v>11</v>
      </c>
      <c r="C20" s="1689" t="s">
        <v>74</v>
      </c>
      <c r="D20" s="1690"/>
      <c r="E20" s="1690"/>
      <c r="F20" s="1690"/>
      <c r="G20" s="1691"/>
      <c r="H20" s="2380"/>
      <c r="I20" s="2380"/>
      <c r="J20" s="2381"/>
      <c r="K20" s="2408"/>
      <c r="L20" s="2380"/>
      <c r="M20" s="2381"/>
      <c r="N20" s="463"/>
      <c r="O20" s="463"/>
      <c r="P20" s="820"/>
      <c r="Q20" s="463"/>
      <c r="R20" s="463"/>
      <c r="S20" s="463"/>
      <c r="T20" s="463"/>
      <c r="U20" s="656"/>
    </row>
    <row r="21" spans="1:29" ht="15.95" customHeight="1">
      <c r="A21" s="463"/>
      <c r="B21" s="1697">
        <f t="shared" si="0"/>
        <v>12</v>
      </c>
      <c r="C21" s="1689" t="s">
        <v>75</v>
      </c>
      <c r="D21" s="1690"/>
      <c r="E21" s="1690"/>
      <c r="F21" s="1690"/>
      <c r="G21" s="1691"/>
      <c r="H21" s="2380"/>
      <c r="I21" s="2380"/>
      <c r="J21" s="2381"/>
      <c r="K21" s="2408"/>
      <c r="L21" s="2380"/>
      <c r="M21" s="2381"/>
      <c r="N21" s="463"/>
      <c r="O21" s="463"/>
      <c r="P21" s="820"/>
      <c r="Q21" s="463"/>
      <c r="R21" s="463"/>
      <c r="S21" s="463"/>
      <c r="T21" s="463"/>
      <c r="U21" s="656"/>
    </row>
    <row r="22" spans="1:29" ht="15.95" customHeight="1">
      <c r="A22" s="463"/>
      <c r="B22" s="1697">
        <f>B21+1</f>
        <v>13</v>
      </c>
      <c r="C22" s="1689" t="s">
        <v>76</v>
      </c>
      <c r="D22" s="1690"/>
      <c r="E22" s="1690"/>
      <c r="F22" s="1690"/>
      <c r="G22" s="1691"/>
      <c r="H22" s="2380"/>
      <c r="I22" s="2380"/>
      <c r="J22" s="2381"/>
      <c r="K22" s="2408"/>
      <c r="L22" s="2380"/>
      <c r="M22" s="2381"/>
      <c r="N22" s="463"/>
      <c r="O22" s="463"/>
      <c r="P22" s="820"/>
      <c r="Q22" s="463"/>
      <c r="R22" s="463"/>
      <c r="S22" s="463"/>
      <c r="T22" s="463"/>
      <c r="U22" s="656"/>
    </row>
    <row r="23" spans="1:29" ht="15.95" customHeight="1">
      <c r="A23" s="463"/>
      <c r="B23" s="1697">
        <f t="shared" si="0"/>
        <v>14</v>
      </c>
      <c r="C23" s="1689" t="s">
        <v>77</v>
      </c>
      <c r="D23" s="1690"/>
      <c r="E23" s="1690"/>
      <c r="F23" s="1690"/>
      <c r="G23" s="1691"/>
      <c r="H23" s="2380"/>
      <c r="I23" s="2380"/>
      <c r="J23" s="2381"/>
      <c r="K23" s="2408"/>
      <c r="L23" s="2380"/>
      <c r="M23" s="2381"/>
      <c r="N23" s="463"/>
      <c r="O23" s="463"/>
      <c r="P23" s="820"/>
      <c r="Q23" s="463"/>
      <c r="R23" s="463"/>
      <c r="S23" s="463"/>
      <c r="T23" s="463"/>
      <c r="U23" s="656"/>
    </row>
    <row r="24" spans="1:29" ht="15.95" customHeight="1">
      <c r="A24" s="463"/>
      <c r="B24" s="1697">
        <f>B23+1</f>
        <v>15</v>
      </c>
      <c r="C24" s="1689" t="s">
        <v>78</v>
      </c>
      <c r="D24" s="1690"/>
      <c r="E24" s="1690"/>
      <c r="F24" s="1690"/>
      <c r="G24" s="1691"/>
      <c r="H24" s="2380"/>
      <c r="I24" s="2380"/>
      <c r="J24" s="2381"/>
      <c r="K24" s="2408"/>
      <c r="L24" s="2380"/>
      <c r="M24" s="2381"/>
      <c r="N24" s="463"/>
      <c r="O24" s="463"/>
      <c r="P24" s="820"/>
      <c r="Q24" s="463"/>
      <c r="R24" s="463"/>
      <c r="S24" s="463"/>
      <c r="T24" s="463"/>
      <c r="U24" s="656"/>
    </row>
    <row r="25" spans="1:29" ht="15.95" customHeight="1">
      <c r="A25" s="463"/>
      <c r="B25" s="1697">
        <f t="shared" si="0"/>
        <v>16</v>
      </c>
      <c r="C25" s="1689" t="s">
        <v>79</v>
      </c>
      <c r="D25" s="1690"/>
      <c r="E25" s="1690"/>
      <c r="F25" s="1690"/>
      <c r="G25" s="1691"/>
      <c r="H25" s="2380"/>
      <c r="I25" s="2380"/>
      <c r="J25" s="2381"/>
      <c r="K25" s="2408"/>
      <c r="L25" s="2380"/>
      <c r="M25" s="2381"/>
      <c r="N25" s="463"/>
      <c r="O25" s="463"/>
      <c r="P25" s="820"/>
      <c r="Q25" s="463"/>
      <c r="R25" s="463"/>
      <c r="S25" s="463"/>
      <c r="T25" s="463"/>
      <c r="U25" s="656"/>
    </row>
    <row r="26" spans="1:29" ht="15.95" customHeight="1">
      <c r="A26" s="463"/>
      <c r="B26" s="1697">
        <f t="shared" si="0"/>
        <v>17</v>
      </c>
      <c r="C26" s="1689" t="s">
        <v>80</v>
      </c>
      <c r="D26" s="1690"/>
      <c r="E26" s="1690"/>
      <c r="F26" s="1690"/>
      <c r="G26" s="1691"/>
      <c r="H26" s="2380"/>
      <c r="I26" s="2380"/>
      <c r="J26" s="2381"/>
      <c r="K26" s="2408"/>
      <c r="L26" s="2380"/>
      <c r="M26" s="2381"/>
      <c r="N26" s="463"/>
      <c r="O26" s="463"/>
      <c r="P26" s="820"/>
      <c r="Q26" s="463"/>
      <c r="R26" s="463"/>
      <c r="S26" s="463"/>
      <c r="T26" s="463"/>
      <c r="U26" s="656"/>
    </row>
    <row r="27" spans="1:29" ht="15.95" customHeight="1">
      <c r="A27" s="463"/>
      <c r="B27" s="1697">
        <f t="shared" si="0"/>
        <v>18</v>
      </c>
      <c r="C27" s="1692" t="s">
        <v>86</v>
      </c>
      <c r="D27" s="1693"/>
      <c r="E27" s="1693"/>
      <c r="F27" s="1693"/>
      <c r="G27" s="1694"/>
      <c r="H27" s="2380"/>
      <c r="I27" s="2380"/>
      <c r="J27" s="2381"/>
      <c r="K27" s="2408"/>
      <c r="L27" s="2380"/>
      <c r="M27" s="2381"/>
      <c r="N27" s="463"/>
      <c r="O27" s="463"/>
      <c r="P27" s="820"/>
      <c r="Q27" s="463"/>
      <c r="R27" s="463"/>
      <c r="S27" s="463"/>
      <c r="T27" s="463"/>
      <c r="U27" s="656"/>
    </row>
    <row r="28" spans="1:29" ht="13.5" customHeight="1">
      <c r="A28" s="463"/>
      <c r="B28" s="1697">
        <f>B27+1</f>
        <v>19</v>
      </c>
      <c r="C28" s="1689" t="s">
        <v>81</v>
      </c>
      <c r="D28" s="1690"/>
      <c r="E28" s="1690"/>
      <c r="F28" s="1690"/>
      <c r="G28" s="1691"/>
      <c r="H28" s="2354"/>
      <c r="I28" s="2355"/>
      <c r="J28" s="2355"/>
      <c r="K28" s="2355"/>
      <c r="L28" s="2355"/>
      <c r="M28" s="2355"/>
      <c r="N28" s="463"/>
      <c r="O28" s="463"/>
      <c r="P28" s="820"/>
      <c r="Q28" s="463"/>
      <c r="R28" s="463"/>
      <c r="S28" s="463"/>
      <c r="T28" s="463"/>
      <c r="U28" s="656"/>
    </row>
    <row r="29" spans="1:29" ht="15.95" customHeight="1">
      <c r="A29" s="463"/>
      <c r="B29" s="1697">
        <f t="shared" si="0"/>
        <v>20</v>
      </c>
      <c r="C29" s="1689" t="s">
        <v>82</v>
      </c>
      <c r="D29" s="1690"/>
      <c r="E29" s="1690"/>
      <c r="F29" s="1690"/>
      <c r="G29" s="1691"/>
      <c r="H29" s="2354"/>
      <c r="I29" s="2355"/>
      <c r="J29" s="2355"/>
      <c r="K29" s="2355"/>
      <c r="L29" s="2355"/>
      <c r="M29" s="2355"/>
      <c r="N29" s="463"/>
      <c r="O29" s="463"/>
      <c r="P29" s="820"/>
      <c r="Q29" s="463"/>
      <c r="R29" s="463"/>
      <c r="S29" s="463"/>
      <c r="T29" s="463"/>
      <c r="U29" s="656"/>
    </row>
    <row r="30" spans="1:29" ht="12.75" customHeight="1">
      <c r="A30" s="463"/>
      <c r="B30" s="1697">
        <v>21</v>
      </c>
      <c r="C30" s="1689" t="s">
        <v>83</v>
      </c>
      <c r="D30" s="1690"/>
      <c r="E30" s="1690"/>
      <c r="F30" s="1690"/>
      <c r="G30" s="1691"/>
      <c r="H30" s="2354"/>
      <c r="I30" s="2355"/>
      <c r="J30" s="2355"/>
      <c r="K30" s="2355"/>
      <c r="L30" s="2355"/>
      <c r="M30" s="2355"/>
      <c r="N30" s="656"/>
      <c r="O30" s="656"/>
      <c r="P30" s="820"/>
      <c r="Q30" s="656"/>
      <c r="R30" s="656"/>
      <c r="S30" s="656"/>
      <c r="T30" s="656"/>
      <c r="U30" s="656"/>
      <c r="V30" s="656"/>
      <c r="W30" s="463"/>
      <c r="X30" s="463"/>
      <c r="Y30" s="463"/>
      <c r="Z30" s="463"/>
      <c r="AA30" s="463"/>
      <c r="AB30" s="463"/>
      <c r="AC30" s="656"/>
    </row>
    <row r="31" spans="1:29" ht="12.75" customHeight="1">
      <c r="A31" s="463"/>
      <c r="B31" s="1697">
        <v>22</v>
      </c>
      <c r="C31" s="2356" t="s">
        <v>84</v>
      </c>
      <c r="D31" s="2357"/>
      <c r="E31" s="2357"/>
      <c r="F31" s="2357"/>
      <c r="G31" s="2358"/>
      <c r="H31" s="2354"/>
      <c r="I31" s="2355"/>
      <c r="J31" s="2355"/>
      <c r="K31" s="2355"/>
      <c r="L31" s="2355"/>
      <c r="M31" s="2355"/>
      <c r="N31" s="656"/>
      <c r="O31" s="656"/>
      <c r="P31" s="820"/>
      <c r="Q31" s="656"/>
      <c r="R31" s="656"/>
      <c r="S31" s="656"/>
      <c r="T31" s="656"/>
      <c r="U31" s="656"/>
      <c r="V31" s="656"/>
      <c r="W31" s="463"/>
      <c r="X31" s="463"/>
      <c r="Y31" s="463"/>
      <c r="Z31" s="463"/>
      <c r="AA31" s="463"/>
      <c r="AB31" s="463"/>
      <c r="AC31" s="656"/>
    </row>
    <row r="32" spans="1:29" ht="12.75" customHeight="1">
      <c r="A32" s="463"/>
      <c r="B32" s="1697">
        <v>23</v>
      </c>
      <c r="C32" s="2356" t="s">
        <v>85</v>
      </c>
      <c r="D32" s="2357"/>
      <c r="E32" s="2357"/>
      <c r="F32" s="2357"/>
      <c r="G32" s="2358"/>
      <c r="H32" s="2354"/>
      <c r="I32" s="2355"/>
      <c r="J32" s="2355"/>
      <c r="K32" s="2355"/>
      <c r="L32" s="2355"/>
      <c r="M32" s="2355"/>
      <c r="N32" s="656"/>
      <c r="O32" s="656"/>
      <c r="P32" s="820"/>
      <c r="Q32" s="656"/>
      <c r="R32" s="656"/>
      <c r="S32" s="656"/>
      <c r="T32" s="656"/>
      <c r="U32" s="656"/>
      <c r="V32" s="656"/>
      <c r="W32" s="463"/>
      <c r="X32" s="463"/>
      <c r="Y32" s="463"/>
      <c r="Z32" s="463"/>
      <c r="AA32" s="463"/>
      <c r="AB32" s="463"/>
      <c r="AC32" s="656"/>
    </row>
    <row r="33" spans="1:30" ht="25.5" customHeight="1">
      <c r="A33" s="463"/>
      <c r="B33" s="1697">
        <v>24</v>
      </c>
      <c r="C33" s="2359" t="s">
        <v>732</v>
      </c>
      <c r="D33" s="2360"/>
      <c r="E33" s="2360"/>
      <c r="F33" s="2360"/>
      <c r="G33" s="2361"/>
      <c r="H33" s="2354"/>
      <c r="I33" s="2355"/>
      <c r="J33" s="2355"/>
      <c r="K33" s="2355"/>
      <c r="L33" s="2355"/>
      <c r="M33" s="2355"/>
      <c r="N33" s="656"/>
      <c r="O33" s="656"/>
      <c r="P33" s="821"/>
      <c r="Q33" s="656"/>
      <c r="R33" s="656"/>
      <c r="S33" s="656"/>
      <c r="T33" s="656"/>
      <c r="U33" s="656"/>
      <c r="V33" s="656"/>
      <c r="W33" s="463"/>
      <c r="X33" s="463"/>
      <c r="Y33" s="463"/>
      <c r="Z33" s="463"/>
      <c r="AA33" s="463"/>
      <c r="AB33" s="463"/>
      <c r="AC33" s="656"/>
    </row>
    <row r="34" spans="1:30" ht="12.75" customHeight="1">
      <c r="A34" s="463"/>
      <c r="B34" s="1698">
        <v>25</v>
      </c>
      <c r="C34" s="2362" t="s">
        <v>595</v>
      </c>
      <c r="D34" s="2363"/>
      <c r="E34" s="2363"/>
      <c r="F34" s="2363"/>
      <c r="G34" s="2364"/>
      <c r="H34" s="2354"/>
      <c r="I34" s="2355"/>
      <c r="J34" s="2355"/>
      <c r="K34" s="2355"/>
      <c r="L34" s="2355"/>
      <c r="M34" s="2355"/>
      <c r="N34" s="656"/>
      <c r="O34" s="656"/>
      <c r="P34" s="820"/>
      <c r="Q34" s="656"/>
      <c r="R34" s="656"/>
      <c r="S34" s="656"/>
      <c r="T34" s="656"/>
      <c r="U34" s="656"/>
      <c r="V34" s="656"/>
      <c r="W34" s="463"/>
      <c r="X34" s="463"/>
      <c r="Y34" s="463"/>
      <c r="Z34" s="463"/>
      <c r="AA34" s="463"/>
      <c r="AB34" s="463"/>
      <c r="AC34" s="656"/>
    </row>
    <row r="35" spans="1:30" ht="12.75" customHeight="1">
      <c r="A35" s="463"/>
      <c r="B35" s="660"/>
      <c r="C35" s="663"/>
      <c r="D35" s="663"/>
      <c r="E35" s="663"/>
      <c r="F35" s="663"/>
      <c r="G35" s="663"/>
      <c r="H35" s="656"/>
      <c r="I35" s="656"/>
      <c r="J35" s="656"/>
      <c r="K35" s="656"/>
      <c r="L35" s="656"/>
      <c r="M35" s="656"/>
      <c r="N35" s="656"/>
      <c r="O35" s="656"/>
      <c r="P35" s="656"/>
      <c r="Q35" s="656"/>
      <c r="R35" s="656"/>
      <c r="S35" s="656"/>
      <c r="T35" s="656"/>
      <c r="U35" s="656"/>
      <c r="V35" s="656"/>
      <c r="W35" s="463"/>
      <c r="X35" s="463"/>
      <c r="Y35" s="463"/>
      <c r="Z35" s="463"/>
      <c r="AA35" s="463"/>
      <c r="AB35" s="463"/>
      <c r="AC35" s="656"/>
    </row>
    <row r="36" spans="1:30" s="649" customFormat="1" ht="12.75" customHeight="1">
      <c r="A36" s="461"/>
      <c r="B36" s="464"/>
      <c r="C36" s="464"/>
      <c r="D36" s="460"/>
      <c r="E36" s="461"/>
      <c r="F36" s="461"/>
      <c r="G36" s="461"/>
      <c r="H36" s="461"/>
      <c r="I36" s="461"/>
      <c r="J36" s="461"/>
      <c r="K36" s="461"/>
      <c r="L36" s="461"/>
      <c r="M36" s="461"/>
      <c r="N36" s="461"/>
      <c r="O36" s="461"/>
      <c r="P36" s="461"/>
      <c r="Q36" s="461"/>
      <c r="R36" s="461"/>
      <c r="S36" s="2418"/>
      <c r="T36" s="2418"/>
      <c r="U36" s="2418"/>
      <c r="V36" s="461"/>
      <c r="W36" s="461"/>
      <c r="X36" s="461"/>
      <c r="Y36" s="461"/>
      <c r="Z36" s="461"/>
      <c r="AA36" s="461"/>
      <c r="AB36" s="461"/>
      <c r="AC36" s="461"/>
      <c r="AD36" s="463"/>
    </row>
    <row r="37" spans="1:30" s="689" customFormat="1" ht="18" customHeight="1">
      <c r="B37" s="113" t="s">
        <v>348</v>
      </c>
      <c r="C37" s="113"/>
      <c r="D37" s="113"/>
      <c r="E37" s="113"/>
      <c r="F37" s="113"/>
      <c r="G37" s="113"/>
      <c r="H37" s="113"/>
      <c r="I37" s="113"/>
      <c r="J37" s="113"/>
      <c r="K37" s="113"/>
      <c r="L37" s="113"/>
      <c r="M37" s="113"/>
      <c r="N37" s="113"/>
      <c r="O37" s="113"/>
      <c r="P37" s="690" t="s">
        <v>750</v>
      </c>
      <c r="Q37" s="113"/>
      <c r="R37" s="113"/>
      <c r="T37" s="113"/>
      <c r="U37" s="113"/>
      <c r="V37" s="113"/>
      <c r="X37" s="113"/>
      <c r="Y37" s="113"/>
      <c r="Z37" s="113"/>
      <c r="AA37" s="113"/>
      <c r="AB37" s="113"/>
      <c r="AC37" s="691"/>
    </row>
    <row r="38" spans="1:30" ht="18" customHeight="1">
      <c r="B38" s="458"/>
      <c r="C38" s="458"/>
      <c r="D38" s="458"/>
      <c r="E38" s="458"/>
      <c r="F38" s="458"/>
      <c r="G38" s="458"/>
      <c r="H38" s="458"/>
      <c r="I38" s="458"/>
      <c r="J38" s="458"/>
      <c r="K38" s="458"/>
      <c r="L38" s="458"/>
      <c r="M38" s="458"/>
      <c r="N38" s="458"/>
      <c r="O38" s="458"/>
      <c r="P38" s="458"/>
      <c r="Q38" s="458"/>
      <c r="R38" s="458"/>
      <c r="S38" s="458"/>
      <c r="T38" s="458"/>
      <c r="U38" s="458"/>
      <c r="V38" s="458"/>
      <c r="W38" s="662"/>
      <c r="X38" s="458"/>
      <c r="Y38" s="458"/>
      <c r="Z38" s="458"/>
      <c r="AA38" s="458"/>
      <c r="AB38" s="458"/>
      <c r="AC38" s="656"/>
    </row>
    <row r="39" spans="1:30" ht="12.75" customHeight="1">
      <c r="B39" s="1580" t="s">
        <v>840</v>
      </c>
      <c r="C39" s="1581"/>
      <c r="D39" s="1581"/>
      <c r="E39" s="1581"/>
      <c r="F39" s="1581"/>
      <c r="G39" s="1581"/>
      <c r="H39" s="1581"/>
      <c r="I39" s="1581"/>
      <c r="J39" s="458"/>
      <c r="K39" s="458"/>
      <c r="L39" s="458"/>
      <c r="M39" s="458"/>
      <c r="N39" s="458"/>
      <c r="O39" s="458"/>
      <c r="P39" s="458"/>
      <c r="Q39" s="458"/>
      <c r="R39" s="458"/>
      <c r="S39" s="458"/>
      <c r="T39" s="458"/>
      <c r="U39" s="458"/>
      <c r="V39" s="458"/>
      <c r="W39" s="458"/>
      <c r="X39" s="458"/>
      <c r="Y39" s="458"/>
      <c r="Z39" s="458"/>
      <c r="AA39" s="458"/>
      <c r="AB39" s="458"/>
      <c r="AC39" s="656"/>
    </row>
    <row r="40" spans="1:30" s="649" customFormat="1" ht="12.75" customHeight="1">
      <c r="A40" s="461"/>
      <c r="B40" s="153">
        <f>K4-0.01</f>
        <v>-6.0299999999999994</v>
      </c>
      <c r="C40" s="836" t="s">
        <v>596</v>
      </c>
      <c r="D40" s="461"/>
      <c r="E40" s="460"/>
      <c r="F40" s="461"/>
      <c r="G40" s="461"/>
      <c r="H40" s="461"/>
      <c r="I40" s="461"/>
      <c r="J40" s="461"/>
      <c r="K40" s="461"/>
      <c r="L40" s="461"/>
      <c r="M40" s="461"/>
      <c r="N40" s="461"/>
      <c r="O40" s="461"/>
      <c r="P40" s="646"/>
      <c r="Q40" s="647"/>
      <c r="R40" s="648"/>
      <c r="S40" s="463"/>
      <c r="T40" s="463"/>
      <c r="U40" s="463"/>
      <c r="V40" s="461"/>
      <c r="W40" s="461"/>
      <c r="X40" s="461"/>
      <c r="Y40" s="461"/>
      <c r="Z40" s="463"/>
    </row>
    <row r="41" spans="1:30" s="649" customFormat="1" ht="12.75" customHeight="1">
      <c r="A41" s="461"/>
      <c r="B41" s="464"/>
      <c r="C41" s="526" t="s">
        <v>175</v>
      </c>
      <c r="D41" s="526"/>
      <c r="E41" s="527"/>
      <c r="F41" s="469"/>
      <c r="G41" s="528">
        <v>1</v>
      </c>
      <c r="H41" s="469"/>
      <c r="I41" s="469"/>
      <c r="J41" s="469"/>
      <c r="K41" s="461"/>
      <c r="L41" s="461"/>
      <c r="M41" s="461"/>
      <c r="N41" s="461"/>
      <c r="O41" s="461"/>
      <c r="P41" s="650"/>
      <c r="Q41" s="651"/>
      <c r="R41" s="652"/>
      <c r="S41" s="463"/>
      <c r="T41" s="463"/>
      <c r="U41" s="463"/>
      <c r="V41" s="461"/>
      <c r="W41" s="461"/>
      <c r="X41" s="461"/>
      <c r="Y41" s="461"/>
      <c r="Z41" s="653"/>
    </row>
    <row r="42" spans="1:30" s="649" customFormat="1" ht="12.75" customHeight="1">
      <c r="A42" s="461"/>
      <c r="B42" s="464"/>
      <c r="C42" s="526" t="s">
        <v>176</v>
      </c>
      <c r="D42" s="526"/>
      <c r="E42" s="527"/>
      <c r="F42" s="469"/>
      <c r="G42" s="528">
        <v>2</v>
      </c>
      <c r="H42" s="654" t="s">
        <v>19</v>
      </c>
      <c r="I42" s="469"/>
      <c r="J42" s="655">
        <f>B49</f>
        <v>-6.0499999999999989</v>
      </c>
      <c r="K42" s="461"/>
      <c r="L42" s="461"/>
      <c r="M42" s="461"/>
      <c r="N42" s="461"/>
      <c r="O42" s="461"/>
      <c r="P42" s="656"/>
      <c r="Q42" s="656"/>
      <c r="R42" s="463"/>
      <c r="S42" s="463"/>
      <c r="T42" s="463"/>
      <c r="U42" s="463"/>
      <c r="V42" s="461"/>
      <c r="W42" s="461"/>
      <c r="X42" s="461"/>
      <c r="Y42" s="461"/>
      <c r="Z42" s="653"/>
    </row>
    <row r="43" spans="1:30" s="649" customFormat="1" ht="12.75" customHeight="1">
      <c r="A43" s="461"/>
      <c r="B43" s="462"/>
      <c r="C43" s="462"/>
      <c r="D43" s="463"/>
      <c r="E43" s="463"/>
      <c r="F43" s="463"/>
      <c r="G43" s="463"/>
      <c r="H43" s="463"/>
      <c r="I43" s="463"/>
      <c r="J43" s="463"/>
      <c r="K43" s="463"/>
      <c r="L43" s="463"/>
      <c r="M43" s="463"/>
      <c r="N43" s="463"/>
      <c r="O43" s="463"/>
      <c r="P43" s="461"/>
      <c r="Q43" s="461"/>
      <c r="R43" s="461"/>
      <c r="S43" s="463"/>
      <c r="T43" s="461"/>
      <c r="U43" s="461"/>
      <c r="V43" s="463"/>
      <c r="W43" s="463"/>
      <c r="X43" s="461"/>
      <c r="Y43" s="461"/>
      <c r="Z43" s="653"/>
    </row>
    <row r="44" spans="1:30" s="649" customFormat="1" ht="12.75" customHeight="1">
      <c r="A44" s="461"/>
      <c r="B44" s="154">
        <f>B40-0.01</f>
        <v>-6.0399999999999991</v>
      </c>
      <c r="C44" s="464" t="s">
        <v>349</v>
      </c>
      <c r="D44" s="465"/>
      <c r="E44" s="461"/>
      <c r="F44" s="462"/>
      <c r="G44" s="462"/>
      <c r="H44" s="462"/>
      <c r="I44" s="462"/>
      <c r="J44" s="462"/>
      <c r="K44" s="462"/>
      <c r="L44" s="462"/>
      <c r="M44" s="462"/>
      <c r="N44" s="462"/>
      <c r="O44" s="462"/>
      <c r="P44" s="461"/>
      <c r="Q44" s="461"/>
      <c r="R44" s="461"/>
      <c r="S44" s="462"/>
      <c r="T44" s="462"/>
      <c r="U44" s="462"/>
      <c r="V44" s="462"/>
      <c r="W44" s="462"/>
      <c r="X44" s="462"/>
      <c r="Y44" s="461"/>
      <c r="Z44" s="653"/>
    </row>
    <row r="45" spans="1:30" s="649" customFormat="1" ht="12.75" customHeight="1">
      <c r="A45" s="461"/>
      <c r="B45" s="1368"/>
      <c r="C45" s="1369" t="s">
        <v>747</v>
      </c>
      <c r="D45" s="280"/>
      <c r="E45" s="280"/>
      <c r="F45" s="280"/>
      <c r="G45" s="1112">
        <v>1</v>
      </c>
      <c r="H45" s="280"/>
      <c r="I45" s="156"/>
      <c r="J45" s="789"/>
      <c r="K45" s="462"/>
      <c r="L45" s="462"/>
      <c r="M45" s="2374" t="s">
        <v>658</v>
      </c>
      <c r="N45" s="2375"/>
      <c r="O45" s="2376"/>
      <c r="P45" s="2407" t="s">
        <v>273</v>
      </c>
      <c r="Q45" s="2375"/>
      <c r="R45" s="2376"/>
      <c r="S45" s="462"/>
      <c r="T45" s="462"/>
      <c r="U45" s="462"/>
      <c r="V45" s="462"/>
      <c r="W45" s="462"/>
      <c r="X45" s="462"/>
      <c r="Y45" s="461"/>
      <c r="Z45" s="463"/>
    </row>
    <row r="46" spans="1:30" s="649" customFormat="1" ht="12.75" customHeight="1">
      <c r="A46" s="461"/>
      <c r="B46" s="156"/>
      <c r="C46" s="1369" t="s">
        <v>748</v>
      </c>
      <c r="D46" s="280"/>
      <c r="E46" s="280"/>
      <c r="F46" s="280"/>
      <c r="G46" s="1112">
        <v>2</v>
      </c>
      <c r="H46" s="280"/>
      <c r="I46" s="156"/>
      <c r="J46" s="789"/>
      <c r="K46" s="461"/>
      <c r="L46" s="461"/>
      <c r="M46" s="646"/>
      <c r="N46" s="647"/>
      <c r="O46" s="648"/>
      <c r="P46" s="646"/>
      <c r="Q46" s="647"/>
      <c r="R46" s="648"/>
      <c r="S46" s="461"/>
      <c r="T46" s="461"/>
      <c r="U46" s="461"/>
      <c r="V46" s="461"/>
      <c r="W46" s="461"/>
      <c r="X46" s="461"/>
      <c r="Y46" s="461"/>
      <c r="Z46" s="463"/>
    </row>
    <row r="47" spans="1:30" s="649" customFormat="1" ht="12.75" customHeight="1">
      <c r="A47" s="461"/>
      <c r="B47" s="837"/>
      <c r="C47" s="280" t="s">
        <v>24</v>
      </c>
      <c r="D47" s="280"/>
      <c r="E47" s="280"/>
      <c r="F47" s="280"/>
      <c r="G47" s="1112">
        <v>3</v>
      </c>
      <c r="H47" s="280"/>
      <c r="I47" s="156"/>
      <c r="J47" s="789"/>
      <c r="K47" s="461"/>
      <c r="L47" s="461"/>
      <c r="M47" s="650"/>
      <c r="N47" s="651"/>
      <c r="O47" s="652"/>
      <c r="P47" s="650"/>
      <c r="Q47" s="651"/>
      <c r="R47" s="652"/>
      <c r="S47" s="461"/>
      <c r="T47" s="461"/>
      <c r="U47" s="461"/>
      <c r="V47" s="461"/>
      <c r="W47" s="461"/>
      <c r="X47" s="461"/>
      <c r="Y47" s="461"/>
      <c r="Z47" s="463"/>
    </row>
    <row r="48" spans="1:30" s="649" customFormat="1" ht="12.75" customHeight="1">
      <c r="A48" s="461"/>
      <c r="B48" s="837"/>
      <c r="C48" s="789"/>
      <c r="D48" s="789"/>
      <c r="E48" s="789"/>
      <c r="F48" s="789"/>
      <c r="G48" s="789"/>
      <c r="H48" s="789"/>
      <c r="I48" s="789"/>
      <c r="J48" s="789"/>
      <c r="K48" s="461"/>
      <c r="L48" s="461"/>
      <c r="M48" s="461"/>
      <c r="N48" s="461"/>
      <c r="O48" s="461"/>
      <c r="P48" s="656"/>
      <c r="Q48" s="656"/>
      <c r="R48" s="656"/>
      <c r="S48" s="461"/>
      <c r="T48" s="461"/>
      <c r="U48" s="461"/>
      <c r="V48" s="461"/>
      <c r="W48" s="461"/>
      <c r="X48" s="461"/>
      <c r="Y48" s="461"/>
      <c r="Z48" s="463"/>
    </row>
    <row r="49" spans="1:26" s="649" customFormat="1" ht="12.75" customHeight="1">
      <c r="A49" s="461"/>
      <c r="B49" s="1305">
        <f>B44-0.01</f>
        <v>-6.0499999999999989</v>
      </c>
      <c r="C49" s="836" t="s">
        <v>597</v>
      </c>
      <c r="D49" s="156"/>
      <c r="E49" s="1370"/>
      <c r="F49" s="156"/>
      <c r="G49" s="156"/>
      <c r="H49" s="156"/>
      <c r="I49" s="156"/>
      <c r="J49" s="156"/>
      <c r="K49" s="461"/>
      <c r="L49" s="461"/>
      <c r="M49" s="461"/>
      <c r="N49" s="461"/>
      <c r="O49" s="461"/>
      <c r="P49" s="646"/>
      <c r="Q49" s="647"/>
      <c r="R49" s="648"/>
      <c r="S49" s="463"/>
      <c r="T49" s="463"/>
      <c r="U49" s="463"/>
      <c r="V49" s="461"/>
      <c r="W49" s="461"/>
      <c r="X49" s="461"/>
      <c r="Y49" s="461"/>
      <c r="Z49" s="463"/>
    </row>
    <row r="50" spans="1:26" s="649" customFormat="1" ht="12.75" customHeight="1">
      <c r="A50" s="461"/>
      <c r="B50" s="837"/>
      <c r="C50" s="1304" t="s">
        <v>175</v>
      </c>
      <c r="D50" s="1304"/>
      <c r="E50" s="1371"/>
      <c r="F50" s="103"/>
      <c r="G50" s="383">
        <v>1</v>
      </c>
      <c r="H50" s="103"/>
      <c r="I50" s="103"/>
      <c r="J50" s="103"/>
      <c r="K50" s="461"/>
      <c r="L50" s="461"/>
      <c r="M50" s="461"/>
      <c r="N50" s="461"/>
      <c r="O50" s="461"/>
      <c r="P50" s="650"/>
      <c r="Q50" s="651"/>
      <c r="R50" s="652"/>
      <c r="S50" s="463"/>
      <c r="T50" s="463"/>
      <c r="U50" s="463"/>
      <c r="V50" s="461"/>
      <c r="W50" s="461"/>
      <c r="X50" s="461"/>
      <c r="Y50" s="461"/>
      <c r="Z50" s="653"/>
    </row>
    <row r="51" spans="1:26" s="649" customFormat="1" ht="12.75" customHeight="1">
      <c r="A51" s="461"/>
      <c r="B51" s="837"/>
      <c r="C51" s="1304" t="s">
        <v>176</v>
      </c>
      <c r="D51" s="1304"/>
      <c r="E51" s="1371"/>
      <c r="F51" s="103"/>
      <c r="G51" s="383">
        <v>2</v>
      </c>
      <c r="H51" s="1372" t="s">
        <v>19</v>
      </c>
      <c r="I51" s="103"/>
      <c r="J51" s="1373">
        <f>A63</f>
        <v>-6.0799999999999983</v>
      </c>
      <c r="K51" s="461"/>
      <c r="L51" s="461"/>
      <c r="M51" s="461"/>
      <c r="N51" s="461"/>
      <c r="O51" s="461"/>
      <c r="P51" s="656"/>
      <c r="Q51" s="656"/>
      <c r="R51" s="463"/>
      <c r="S51" s="463"/>
      <c r="T51" s="463"/>
      <c r="U51" s="463"/>
      <c r="V51" s="461"/>
      <c r="W51" s="461"/>
      <c r="X51" s="461"/>
      <c r="Y51" s="461"/>
      <c r="Z51" s="653"/>
    </row>
    <row r="52" spans="1:26" s="649" customFormat="1" ht="12.75" customHeight="1">
      <c r="A52" s="461"/>
      <c r="B52" s="1368"/>
      <c r="C52" s="1368"/>
      <c r="D52" s="102"/>
      <c r="E52" s="102"/>
      <c r="F52" s="102"/>
      <c r="G52" s="102"/>
      <c r="H52" s="102"/>
      <c r="I52" s="102"/>
      <c r="J52" s="102"/>
      <c r="K52" s="463"/>
      <c r="L52" s="463"/>
      <c r="M52" s="463"/>
      <c r="N52" s="463"/>
      <c r="O52" s="463"/>
      <c r="P52" s="461"/>
      <c r="Q52" s="461"/>
      <c r="R52" s="461"/>
      <c r="S52" s="463"/>
      <c r="T52" s="461"/>
      <c r="U52" s="461"/>
      <c r="V52" s="463"/>
      <c r="W52" s="463"/>
      <c r="X52" s="461"/>
      <c r="Y52" s="461"/>
      <c r="Z52" s="653"/>
    </row>
    <row r="53" spans="1:26" s="649" customFormat="1" ht="12.75" customHeight="1">
      <c r="A53" s="461"/>
      <c r="B53" s="154">
        <f>B49-0.01</f>
        <v>-6.0599999999999987</v>
      </c>
      <c r="C53" s="837" t="s">
        <v>461</v>
      </c>
      <c r="D53" s="1307"/>
      <c r="E53" s="156"/>
      <c r="F53" s="1368"/>
      <c r="G53" s="1368"/>
      <c r="H53" s="1368"/>
      <c r="I53" s="1368"/>
      <c r="J53" s="1368"/>
      <c r="K53" s="462"/>
      <c r="L53" s="462"/>
      <c r="M53" s="462"/>
      <c r="N53" s="462"/>
      <c r="O53" s="462"/>
      <c r="P53" s="461"/>
      <c r="Q53" s="461"/>
      <c r="R53" s="461"/>
      <c r="S53" s="462"/>
      <c r="T53" s="462"/>
      <c r="U53" s="462"/>
      <c r="V53" s="462"/>
      <c r="W53" s="462"/>
      <c r="X53" s="462"/>
      <c r="Y53" s="461"/>
      <c r="Z53" s="653"/>
    </row>
    <row r="54" spans="1:26" s="649" customFormat="1" ht="12.75" customHeight="1">
      <c r="A54" s="461"/>
      <c r="B54" s="1368"/>
      <c r="C54" s="1369" t="s">
        <v>747</v>
      </c>
      <c r="D54" s="280"/>
      <c r="E54" s="280"/>
      <c r="F54" s="280"/>
      <c r="G54" s="1112">
        <v>1</v>
      </c>
      <c r="H54" s="280"/>
      <c r="I54" s="156"/>
      <c r="J54" s="789"/>
      <c r="K54" s="462"/>
      <c r="L54" s="462"/>
      <c r="M54" s="2374" t="s">
        <v>658</v>
      </c>
      <c r="N54" s="2375"/>
      <c r="O54" s="2376"/>
      <c r="P54" s="2407" t="s">
        <v>273</v>
      </c>
      <c r="Q54" s="2375"/>
      <c r="R54" s="2376"/>
      <c r="S54" s="462"/>
      <c r="T54" s="462"/>
      <c r="U54" s="462"/>
      <c r="V54" s="462"/>
      <c r="W54" s="462"/>
      <c r="X54" s="462"/>
      <c r="Y54" s="461"/>
      <c r="Z54" s="463"/>
    </row>
    <row r="55" spans="1:26" s="649" customFormat="1" ht="12.75" customHeight="1">
      <c r="A55" s="461"/>
      <c r="B55" s="156"/>
      <c r="C55" s="1369" t="s">
        <v>748</v>
      </c>
      <c r="D55" s="280"/>
      <c r="E55" s="280"/>
      <c r="F55" s="280"/>
      <c r="G55" s="1112">
        <v>2</v>
      </c>
      <c r="H55" s="280"/>
      <c r="I55" s="156"/>
      <c r="J55" s="789"/>
      <c r="K55" s="461"/>
      <c r="L55" s="461"/>
      <c r="M55" s="646"/>
      <c r="N55" s="647"/>
      <c r="O55" s="648"/>
      <c r="P55" s="646"/>
      <c r="Q55" s="647"/>
      <c r="R55" s="648"/>
      <c r="S55" s="461"/>
      <c r="T55" s="461"/>
      <c r="U55" s="461"/>
      <c r="V55" s="461"/>
      <c r="W55" s="461"/>
      <c r="X55" s="461"/>
      <c r="Y55" s="461"/>
      <c r="Z55" s="463"/>
    </row>
    <row r="56" spans="1:26" s="649" customFormat="1" ht="12.75" customHeight="1">
      <c r="A56" s="461"/>
      <c r="B56" s="837"/>
      <c r="C56" s="280" t="s">
        <v>24</v>
      </c>
      <c r="D56" s="280"/>
      <c r="E56" s="280"/>
      <c r="F56" s="280"/>
      <c r="G56" s="1112">
        <v>3</v>
      </c>
      <c r="H56" s="280"/>
      <c r="I56" s="156"/>
      <c r="J56" s="789"/>
      <c r="K56" s="461"/>
      <c r="L56" s="461"/>
      <c r="M56" s="650"/>
      <c r="N56" s="651"/>
      <c r="O56" s="652"/>
      <c r="P56" s="650"/>
      <c r="Q56" s="651"/>
      <c r="R56" s="652"/>
      <c r="S56" s="461"/>
      <c r="T56" s="461"/>
      <c r="U56" s="461"/>
      <c r="V56" s="461"/>
      <c r="W56" s="461"/>
      <c r="X56" s="461"/>
      <c r="Y56" s="461"/>
      <c r="Z56" s="463"/>
    </row>
    <row r="57" spans="1:26" s="649" customFormat="1" ht="12.75" customHeight="1">
      <c r="A57" s="461"/>
      <c r="B57" s="837"/>
      <c r="C57" s="789"/>
      <c r="D57" s="789"/>
      <c r="E57" s="789"/>
      <c r="F57" s="789"/>
      <c r="G57" s="789"/>
      <c r="H57" s="789"/>
      <c r="I57" s="789"/>
      <c r="J57" s="789"/>
      <c r="K57" s="461"/>
      <c r="L57" s="461"/>
      <c r="M57" s="461"/>
      <c r="N57" s="461"/>
      <c r="O57" s="461"/>
      <c r="P57" s="656"/>
      <c r="Q57" s="656"/>
      <c r="R57" s="656"/>
      <c r="S57" s="461"/>
      <c r="T57" s="461"/>
      <c r="U57" s="461"/>
      <c r="V57" s="461"/>
      <c r="W57" s="461"/>
      <c r="X57" s="461"/>
      <c r="Y57" s="461"/>
      <c r="Z57" s="463"/>
    </row>
    <row r="58" spans="1:26" s="649" customFormat="1" ht="12.75" customHeight="1">
      <c r="A58" s="461"/>
      <c r="B58" s="837"/>
      <c r="C58" s="789"/>
      <c r="D58" s="789"/>
      <c r="E58" s="789"/>
      <c r="F58" s="789"/>
      <c r="G58" s="789"/>
      <c r="H58" s="789"/>
      <c r="I58" s="789"/>
      <c r="J58" s="789"/>
      <c r="K58" s="461"/>
      <c r="L58" s="461"/>
      <c r="M58" s="1852" t="s">
        <v>272</v>
      </c>
      <c r="N58" s="1853"/>
      <c r="O58" s="1853"/>
      <c r="P58" s="1853"/>
      <c r="Q58" s="1853"/>
      <c r="R58" s="1854"/>
      <c r="S58" s="461"/>
      <c r="T58" s="461"/>
      <c r="U58" s="461"/>
      <c r="V58" s="461"/>
      <c r="W58" s="461"/>
      <c r="X58" s="461"/>
      <c r="Y58" s="461"/>
      <c r="Z58" s="463"/>
    </row>
    <row r="59" spans="1:26" s="649" customFormat="1" ht="12.75" customHeight="1">
      <c r="A59" s="153">
        <f>B53-0.01</f>
        <v>-6.0699999999999985</v>
      </c>
      <c r="B59" s="2369" t="s">
        <v>749</v>
      </c>
      <c r="C59" s="2369"/>
      <c r="D59" s="2369"/>
      <c r="E59" s="2369"/>
      <c r="F59" s="2369"/>
      <c r="G59" s="2369"/>
      <c r="H59" s="2369"/>
      <c r="I59" s="2369"/>
      <c r="J59" s="2369"/>
      <c r="K59" s="677"/>
      <c r="L59" s="677"/>
      <c r="M59" s="681"/>
      <c r="N59" s="679"/>
      <c r="O59" s="679"/>
      <c r="P59" s="682"/>
      <c r="Q59" s="683"/>
      <c r="R59" s="684"/>
      <c r="S59" s="680"/>
      <c r="T59" s="680"/>
      <c r="U59" s="680"/>
      <c r="V59" s="680"/>
      <c r="W59" s="680"/>
      <c r="X59" s="466"/>
      <c r="Y59" s="461"/>
      <c r="Z59" s="653"/>
    </row>
    <row r="60" spans="1:26" s="649" customFormat="1" ht="12.75" customHeight="1">
      <c r="A60" s="461"/>
      <c r="B60" s="2369"/>
      <c r="C60" s="2369"/>
      <c r="D60" s="2369"/>
      <c r="E60" s="2369"/>
      <c r="F60" s="2369"/>
      <c r="G60" s="2369"/>
      <c r="H60" s="2369"/>
      <c r="I60" s="2369"/>
      <c r="J60" s="2369"/>
      <c r="K60" s="677"/>
      <c r="L60" s="677"/>
      <c r="M60" s="685"/>
      <c r="N60" s="680"/>
      <c r="O60" s="680"/>
      <c r="P60" s="656"/>
      <c r="Q60" s="656"/>
      <c r="R60" s="686"/>
      <c r="S60" s="680"/>
      <c r="T60" s="680"/>
      <c r="U60" s="680"/>
      <c r="V60" s="680"/>
      <c r="W60" s="680"/>
      <c r="X60" s="466"/>
      <c r="Y60" s="461"/>
      <c r="Z60" s="653"/>
    </row>
    <row r="61" spans="1:26" s="649" customFormat="1" ht="12.75" customHeight="1">
      <c r="A61" s="461"/>
      <c r="B61" s="1308"/>
      <c r="C61" s="1374"/>
      <c r="D61" s="1374"/>
      <c r="E61" s="1374"/>
      <c r="F61" s="1374"/>
      <c r="G61" s="1374"/>
      <c r="H61" s="1374"/>
      <c r="I61" s="1374"/>
      <c r="J61" s="1374"/>
      <c r="K61" s="677"/>
      <c r="L61" s="677"/>
      <c r="M61" s="687"/>
      <c r="N61" s="678"/>
      <c r="O61" s="678"/>
      <c r="P61" s="651"/>
      <c r="Q61" s="651"/>
      <c r="R61" s="652"/>
      <c r="S61" s="680"/>
      <c r="T61" s="680"/>
      <c r="U61" s="680"/>
      <c r="V61" s="680"/>
      <c r="W61" s="680"/>
      <c r="X61" s="466"/>
      <c r="Y61" s="461"/>
      <c r="Z61" s="653"/>
    </row>
    <row r="62" spans="1:26" s="666" customFormat="1">
      <c r="B62" s="1375"/>
      <c r="C62" s="1375"/>
      <c r="D62" s="1375"/>
      <c r="E62" s="1375"/>
      <c r="F62" s="1375"/>
      <c r="G62" s="1375"/>
      <c r="H62" s="1375"/>
      <c r="I62" s="1375"/>
      <c r="J62" s="1375"/>
      <c r="P62" s="669"/>
      <c r="Q62" s="669"/>
      <c r="R62" s="669"/>
      <c r="S62" s="669"/>
    </row>
    <row r="63" spans="1:26" s="666" customFormat="1">
      <c r="A63" s="664">
        <f>A59-0.01</f>
        <v>-6.0799999999999983</v>
      </c>
      <c r="B63" s="1000" t="s">
        <v>598</v>
      </c>
      <c r="C63" s="1375"/>
      <c r="D63" s="1375"/>
      <c r="E63" s="1375"/>
      <c r="F63" s="1375"/>
      <c r="G63" s="1375"/>
      <c r="H63" s="1375"/>
      <c r="I63" s="1375"/>
      <c r="J63" s="1375"/>
      <c r="M63" s="674"/>
      <c r="N63" s="674"/>
      <c r="O63" s="674"/>
      <c r="P63" s="673"/>
      <c r="Q63" s="673"/>
      <c r="R63" s="673"/>
      <c r="S63" s="673"/>
      <c r="T63" s="673"/>
    </row>
    <row r="64" spans="1:26" s="666" customFormat="1">
      <c r="B64" s="1376" t="s">
        <v>350</v>
      </c>
      <c r="C64" s="1377"/>
      <c r="D64" s="1377"/>
      <c r="E64" s="1377"/>
      <c r="F64" s="1377"/>
      <c r="G64" s="1377"/>
      <c r="H64" s="1377"/>
      <c r="I64" s="1375"/>
      <c r="J64" s="1375"/>
      <c r="M64" s="2374" t="s">
        <v>658</v>
      </c>
      <c r="N64" s="2375"/>
      <c r="O64" s="2376"/>
      <c r="P64" s="2407" t="s">
        <v>273</v>
      </c>
      <c r="Q64" s="2375"/>
      <c r="R64" s="2376"/>
      <c r="S64" s="672"/>
      <c r="T64" s="672"/>
    </row>
    <row r="65" spans="1:20" s="666" customFormat="1">
      <c r="B65" s="1369" t="s">
        <v>747</v>
      </c>
      <c r="C65" s="1378"/>
      <c r="D65" s="1378"/>
      <c r="E65" s="1378"/>
      <c r="F65" s="1378"/>
      <c r="G65" s="1378"/>
      <c r="H65" s="692">
        <v>1</v>
      </c>
      <c r="I65" s="1375"/>
      <c r="J65" s="1375"/>
      <c r="M65" s="646"/>
      <c r="N65" s="647"/>
      <c r="O65" s="648"/>
      <c r="P65" s="646"/>
      <c r="Q65" s="647"/>
      <c r="R65" s="648"/>
      <c r="S65" s="673"/>
      <c r="T65" s="673"/>
    </row>
    <row r="66" spans="1:20" s="666" customFormat="1">
      <c r="B66" s="1369" t="s">
        <v>748</v>
      </c>
      <c r="C66" s="1378"/>
      <c r="D66" s="1378"/>
      <c r="E66" s="1378"/>
      <c r="F66" s="1378"/>
      <c r="G66" s="1378"/>
      <c r="H66" s="692">
        <v>2</v>
      </c>
      <c r="I66" s="1375"/>
      <c r="J66" s="1375"/>
      <c r="M66" s="650"/>
      <c r="N66" s="651"/>
      <c r="O66" s="652"/>
      <c r="P66" s="650"/>
      <c r="Q66" s="651"/>
      <c r="R66" s="652"/>
      <c r="S66" s="672"/>
      <c r="T66" s="672"/>
    </row>
    <row r="67" spans="1:20" s="666" customFormat="1">
      <c r="B67" s="280" t="s">
        <v>24</v>
      </c>
      <c r="C67" s="1378"/>
      <c r="D67" s="1378"/>
      <c r="E67" s="1378"/>
      <c r="F67" s="1378"/>
      <c r="G67" s="1378"/>
      <c r="H67" s="692">
        <v>3</v>
      </c>
      <c r="I67" s="1375"/>
      <c r="J67" s="1375"/>
      <c r="M67" s="669"/>
      <c r="N67" s="669"/>
      <c r="O67" s="669"/>
      <c r="P67" s="672"/>
      <c r="Q67" s="672"/>
      <c r="R67" s="672"/>
      <c r="S67" s="672"/>
      <c r="T67" s="672"/>
    </row>
    <row r="68" spans="1:20" s="666" customFormat="1">
      <c r="B68" s="1378"/>
      <c r="C68" s="1378"/>
      <c r="D68" s="1378"/>
      <c r="E68" s="1378"/>
      <c r="F68" s="1378"/>
      <c r="G68" s="1378"/>
      <c r="H68" s="692"/>
      <c r="I68" s="1375"/>
      <c r="J68" s="1375"/>
      <c r="M68" s="669"/>
      <c r="N68" s="669"/>
      <c r="O68" s="669"/>
      <c r="P68" s="672"/>
      <c r="Q68" s="672"/>
      <c r="R68" s="672"/>
      <c r="S68" s="672"/>
      <c r="T68" s="672"/>
    </row>
    <row r="69" spans="1:20" s="666" customFormat="1">
      <c r="A69" s="1375"/>
      <c r="B69" s="1375"/>
      <c r="C69" s="1375"/>
      <c r="D69" s="1375"/>
      <c r="E69" s="1375"/>
      <c r="F69" s="1375"/>
      <c r="G69" s="1375"/>
      <c r="H69" s="1375"/>
      <c r="I69" s="1375"/>
      <c r="J69" s="1375"/>
      <c r="M69" s="669"/>
      <c r="N69" s="669"/>
      <c r="O69" s="669"/>
      <c r="P69" s="672"/>
      <c r="Q69" s="672"/>
      <c r="R69" s="672"/>
      <c r="S69" s="672"/>
      <c r="T69" s="672"/>
    </row>
    <row r="70" spans="1:20" s="666" customFormat="1">
      <c r="A70" s="664">
        <f>+A63-0.01</f>
        <v>-6.0899999999999981</v>
      </c>
      <c r="B70" s="1000" t="s">
        <v>599</v>
      </c>
      <c r="C70" s="1375"/>
      <c r="D70" s="1375"/>
      <c r="E70" s="1375"/>
      <c r="F70" s="1375"/>
      <c r="G70" s="1375"/>
      <c r="H70" s="1375"/>
      <c r="I70" s="1375"/>
      <c r="J70" s="1375"/>
      <c r="M70" s="674"/>
      <c r="N70" s="674"/>
      <c r="O70" s="674"/>
      <c r="P70" s="673"/>
      <c r="Q70" s="673"/>
      <c r="R70" s="673"/>
      <c r="S70" s="673"/>
      <c r="T70" s="673"/>
    </row>
    <row r="71" spans="1:20" s="666" customFormat="1">
      <c r="A71" s="1375"/>
      <c r="B71" s="1376" t="s">
        <v>350</v>
      </c>
      <c r="C71" s="1377"/>
      <c r="D71" s="1377"/>
      <c r="E71" s="1377"/>
      <c r="F71" s="1377"/>
      <c r="G71" s="1377"/>
      <c r="H71" s="1377"/>
      <c r="I71" s="1375"/>
      <c r="J71" s="1375"/>
      <c r="M71" s="674"/>
      <c r="N71" s="674"/>
      <c r="O71" s="674"/>
      <c r="P71" s="673"/>
      <c r="Q71" s="673"/>
      <c r="R71" s="673"/>
      <c r="S71" s="672"/>
      <c r="T71" s="672"/>
    </row>
    <row r="72" spans="1:20" s="666" customFormat="1">
      <c r="A72" s="1375"/>
      <c r="B72" s="1369" t="s">
        <v>747</v>
      </c>
      <c r="C72" s="1378"/>
      <c r="D72" s="1378"/>
      <c r="E72" s="1378"/>
      <c r="F72" s="1378"/>
      <c r="G72" s="1378"/>
      <c r="H72" s="692">
        <v>1</v>
      </c>
      <c r="I72" s="1375"/>
      <c r="J72" s="1375"/>
      <c r="M72" s="2374" t="s">
        <v>658</v>
      </c>
      <c r="N72" s="2375"/>
      <c r="O72" s="2376"/>
      <c r="P72" s="2407" t="s">
        <v>273</v>
      </c>
      <c r="Q72" s="2375"/>
      <c r="R72" s="2376"/>
      <c r="S72" s="673"/>
      <c r="T72" s="673"/>
    </row>
    <row r="73" spans="1:20" s="666" customFormat="1">
      <c r="A73" s="1375"/>
      <c r="B73" s="1369" t="s">
        <v>748</v>
      </c>
      <c r="C73" s="1378"/>
      <c r="D73" s="1378"/>
      <c r="E73" s="1378"/>
      <c r="F73" s="1378"/>
      <c r="G73" s="1378"/>
      <c r="H73" s="692">
        <v>2</v>
      </c>
      <c r="I73" s="1375"/>
      <c r="J73" s="1375"/>
      <c r="M73" s="646"/>
      <c r="N73" s="647"/>
      <c r="O73" s="648"/>
      <c r="P73" s="646"/>
      <c r="Q73" s="647"/>
      <c r="R73" s="648"/>
      <c r="S73" s="672"/>
      <c r="T73" s="672"/>
    </row>
    <row r="74" spans="1:20" s="666" customFormat="1">
      <c r="A74" s="1375"/>
      <c r="B74" s="280" t="s">
        <v>24</v>
      </c>
      <c r="C74" s="1378"/>
      <c r="D74" s="1378"/>
      <c r="E74" s="1378"/>
      <c r="F74" s="1378"/>
      <c r="G74" s="1378"/>
      <c r="H74" s="692">
        <v>3</v>
      </c>
      <c r="I74" s="1375"/>
      <c r="J74" s="1375"/>
      <c r="M74" s="650"/>
      <c r="N74" s="651"/>
      <c r="O74" s="652"/>
      <c r="P74" s="650"/>
      <c r="Q74" s="651"/>
      <c r="R74" s="652"/>
      <c r="S74" s="672"/>
      <c r="T74" s="672"/>
    </row>
    <row r="75" spans="1:20" s="666" customFormat="1">
      <c r="A75" s="1375"/>
      <c r="B75" s="1378"/>
      <c r="C75" s="1378"/>
      <c r="D75" s="1378"/>
      <c r="E75" s="1378"/>
      <c r="F75" s="1378"/>
      <c r="G75" s="1378"/>
      <c r="H75" s="692"/>
      <c r="I75" s="1375"/>
      <c r="J75" s="1375"/>
      <c r="M75" s="669"/>
      <c r="N75" s="669"/>
      <c r="O75" s="669"/>
      <c r="P75" s="672"/>
      <c r="Q75" s="672"/>
      <c r="R75" s="672"/>
      <c r="S75" s="672"/>
      <c r="T75" s="672"/>
    </row>
    <row r="76" spans="1:20" s="666" customFormat="1">
      <c r="A76" s="1375"/>
      <c r="B76" s="1375"/>
      <c r="C76" s="1375"/>
      <c r="D76" s="1375"/>
      <c r="E76" s="1375"/>
      <c r="F76" s="1375"/>
      <c r="G76" s="1375"/>
      <c r="H76" s="1375"/>
      <c r="I76" s="1375"/>
      <c r="J76" s="1375"/>
      <c r="M76" s="669"/>
      <c r="N76" s="669"/>
      <c r="O76" s="669"/>
      <c r="P76" s="672"/>
      <c r="Q76" s="672"/>
      <c r="R76" s="672"/>
      <c r="S76" s="672"/>
      <c r="T76" s="672"/>
    </row>
    <row r="77" spans="1:20" s="666" customFormat="1" ht="12.75" customHeight="1">
      <c r="A77" s="664">
        <f>A70-0.01</f>
        <v>-6.0999999999999979</v>
      </c>
      <c r="B77" s="2373" t="s">
        <v>462</v>
      </c>
      <c r="C77" s="2373"/>
      <c r="D77" s="2373"/>
      <c r="E77" s="2373"/>
      <c r="F77" s="2373"/>
      <c r="G77" s="2373"/>
      <c r="H77" s="2373"/>
      <c r="I77" s="2373"/>
      <c r="J77" s="2373"/>
      <c r="K77" s="675"/>
      <c r="L77" s="675"/>
      <c r="M77" s="674"/>
      <c r="N77" s="674"/>
      <c r="O77" s="674"/>
      <c r="P77" s="673"/>
      <c r="Q77" s="673"/>
      <c r="R77" s="673"/>
      <c r="S77" s="673"/>
      <c r="T77" s="673"/>
    </row>
    <row r="78" spans="1:20" s="666" customFormat="1">
      <c r="A78" s="1375"/>
      <c r="B78" s="1376" t="s">
        <v>350</v>
      </c>
      <c r="C78" s="1377"/>
      <c r="D78" s="1377"/>
      <c r="E78" s="1377"/>
      <c r="F78" s="1377"/>
      <c r="G78" s="1377"/>
      <c r="H78" s="1377"/>
      <c r="I78" s="1375"/>
      <c r="J78" s="1375"/>
      <c r="M78" s="2374" t="s">
        <v>658</v>
      </c>
      <c r="N78" s="2375"/>
      <c r="O78" s="2376"/>
      <c r="P78" s="2407" t="s">
        <v>273</v>
      </c>
      <c r="Q78" s="2375"/>
      <c r="R78" s="2376"/>
      <c r="S78" s="672"/>
      <c r="T78" s="672"/>
    </row>
    <row r="79" spans="1:20" s="666" customFormat="1">
      <c r="A79" s="1375"/>
      <c r="B79" s="1369" t="s">
        <v>747</v>
      </c>
      <c r="C79" s="1378"/>
      <c r="D79" s="1378"/>
      <c r="E79" s="1378"/>
      <c r="F79" s="1378"/>
      <c r="G79" s="1378"/>
      <c r="H79" s="692">
        <v>1</v>
      </c>
      <c r="I79" s="1375"/>
      <c r="J79" s="1375"/>
      <c r="M79" s="646"/>
      <c r="N79" s="647"/>
      <c r="O79" s="648"/>
      <c r="P79" s="646"/>
      <c r="Q79" s="647"/>
      <c r="R79" s="648"/>
      <c r="S79" s="676"/>
      <c r="T79" s="673"/>
    </row>
    <row r="80" spans="1:20" s="666" customFormat="1">
      <c r="A80" s="1375"/>
      <c r="B80" s="1369" t="s">
        <v>748</v>
      </c>
      <c r="C80" s="1378"/>
      <c r="D80" s="1378"/>
      <c r="E80" s="1378"/>
      <c r="F80" s="1378"/>
      <c r="G80" s="1378"/>
      <c r="H80" s="692">
        <v>2</v>
      </c>
      <c r="I80" s="1375"/>
      <c r="J80" s="1375"/>
      <c r="M80" s="650"/>
      <c r="N80" s="651"/>
      <c r="O80" s="652"/>
      <c r="P80" s="650"/>
      <c r="Q80" s="651"/>
      <c r="R80" s="652"/>
      <c r="S80" s="672"/>
      <c r="T80" s="672"/>
    </row>
    <row r="81" spans="1:30" s="666" customFormat="1">
      <c r="A81" s="670"/>
      <c r="B81" s="280" t="s">
        <v>24</v>
      </c>
      <c r="C81" s="1378"/>
      <c r="D81" s="1378"/>
      <c r="E81" s="1378"/>
      <c r="F81" s="1378"/>
      <c r="G81" s="1378"/>
      <c r="H81" s="692">
        <v>3</v>
      </c>
      <c r="I81" s="1414"/>
      <c r="J81" s="1414"/>
      <c r="K81" s="671"/>
      <c r="L81" s="671"/>
      <c r="M81" s="671"/>
      <c r="N81" s="672"/>
      <c r="O81" s="673"/>
      <c r="P81" s="674"/>
      <c r="Q81" s="674"/>
      <c r="R81" s="674"/>
      <c r="S81" s="674"/>
      <c r="T81" s="673"/>
      <c r="U81" s="673"/>
      <c r="V81" s="673"/>
      <c r="W81" s="673"/>
    </row>
    <row r="82" spans="1:30" s="666" customFormat="1">
      <c r="B82" s="667"/>
      <c r="C82" s="667"/>
      <c r="D82" s="667"/>
      <c r="E82" s="667"/>
      <c r="F82" s="667"/>
      <c r="G82" s="667"/>
      <c r="H82" s="668"/>
      <c r="P82" s="674"/>
      <c r="Q82" s="674"/>
      <c r="R82" s="674"/>
      <c r="S82" s="674"/>
    </row>
    <row r="83" spans="1:30" s="666" customFormat="1">
      <c r="A83" s="670"/>
      <c r="B83" s="672"/>
      <c r="C83" s="672"/>
      <c r="D83" s="672"/>
      <c r="E83" s="672"/>
      <c r="F83" s="672"/>
      <c r="G83" s="672"/>
      <c r="H83" s="672"/>
      <c r="I83" s="672"/>
      <c r="J83" s="671"/>
      <c r="K83" s="671"/>
      <c r="L83" s="671"/>
      <c r="M83" s="671"/>
      <c r="N83" s="665"/>
      <c r="O83" s="673"/>
      <c r="P83" s="674"/>
      <c r="Q83" s="674"/>
      <c r="R83" s="674"/>
      <c r="S83" s="674"/>
      <c r="T83" s="673"/>
      <c r="U83" s="673"/>
      <c r="V83" s="673"/>
      <c r="W83" s="672"/>
    </row>
    <row r="84" spans="1:30" s="689" customFormat="1" ht="18" customHeight="1">
      <c r="B84" s="113" t="s">
        <v>348</v>
      </c>
      <c r="C84" s="113"/>
      <c r="D84" s="113"/>
      <c r="E84" s="113"/>
      <c r="F84" s="113"/>
      <c r="G84" s="113"/>
      <c r="H84" s="113"/>
      <c r="I84" s="113"/>
      <c r="J84" s="113"/>
      <c r="K84" s="113"/>
      <c r="L84" s="113"/>
      <c r="M84" s="113"/>
      <c r="N84" s="113"/>
      <c r="O84" s="113"/>
      <c r="P84" s="690" t="s">
        <v>750</v>
      </c>
      <c r="Q84" s="113"/>
      <c r="R84" s="113"/>
      <c r="T84" s="113"/>
      <c r="U84" s="113"/>
      <c r="V84" s="113"/>
      <c r="X84" s="113"/>
      <c r="Y84" s="113"/>
      <c r="Z84" s="113"/>
      <c r="AA84" s="113"/>
      <c r="AB84" s="113"/>
      <c r="AC84" s="691"/>
    </row>
    <row r="85" spans="1:30" s="649" customFormat="1" ht="12.75" customHeight="1">
      <c r="B85" s="688" t="s">
        <v>351</v>
      </c>
      <c r="C85" s="466"/>
      <c r="D85" s="466"/>
      <c r="E85" s="466"/>
      <c r="F85" s="466"/>
      <c r="G85" s="466"/>
      <c r="H85" s="466"/>
      <c r="I85" s="466"/>
      <c r="J85" s="466"/>
      <c r="K85" s="466"/>
      <c r="L85" s="466"/>
      <c r="M85" s="466"/>
      <c r="N85" s="466"/>
      <c r="O85" s="466"/>
      <c r="P85" s="466"/>
      <c r="Q85" s="466"/>
      <c r="R85" s="466"/>
      <c r="S85" s="656"/>
      <c r="T85" s="656"/>
      <c r="U85" s="656"/>
      <c r="V85" s="466"/>
      <c r="W85" s="466"/>
      <c r="X85" s="466"/>
      <c r="Y85" s="466"/>
      <c r="Z85" s="466"/>
      <c r="AA85" s="466"/>
      <c r="AB85" s="466"/>
      <c r="AC85" s="461"/>
      <c r="AD85" s="463"/>
    </row>
    <row r="86" spans="1:30" s="659" customFormat="1" ht="12.75" customHeight="1">
      <c r="A86" s="657"/>
      <c r="B86" s="1196"/>
      <c r="C86" s="1197"/>
      <c r="D86" s="1197"/>
      <c r="E86" s="1197"/>
      <c r="F86" s="1197"/>
      <c r="G86" s="1198"/>
      <c r="H86" s="2370">
        <f>A77-0.01</f>
        <v>-6.1099999999999977</v>
      </c>
      <c r="I86" s="2371"/>
      <c r="J86" s="2372"/>
      <c r="K86" s="2370">
        <f>H86-0.01</f>
        <v>-6.1199999999999974</v>
      </c>
      <c r="L86" s="2371"/>
      <c r="M86" s="2372"/>
      <c r="N86" s="2370">
        <f>K86-0.01</f>
        <v>-6.1299999999999972</v>
      </c>
      <c r="O86" s="2371"/>
      <c r="P86" s="2372"/>
      <c r="Q86" s="657"/>
      <c r="R86" s="467"/>
      <c r="S86" s="467"/>
      <c r="T86" s="467"/>
      <c r="U86" s="467"/>
      <c r="V86" s="467"/>
      <c r="W86" s="658"/>
      <c r="X86" s="657"/>
    </row>
    <row r="87" spans="1:30" s="649" customFormat="1" ht="12.75" customHeight="1">
      <c r="A87" s="461"/>
      <c r="B87" s="929"/>
      <c r="C87" s="663"/>
      <c r="D87" s="663"/>
      <c r="E87" s="663"/>
      <c r="F87" s="663"/>
      <c r="G87" s="1199"/>
      <c r="H87" s="2365" t="s">
        <v>600</v>
      </c>
      <c r="I87" s="2366"/>
      <c r="J87" s="2367"/>
      <c r="K87" s="2365" t="s">
        <v>733</v>
      </c>
      <c r="L87" s="2366"/>
      <c r="M87" s="2367"/>
      <c r="N87" s="2422" t="s">
        <v>917</v>
      </c>
      <c r="O87" s="2423"/>
      <c r="P87" s="2424"/>
      <c r="Q87" s="461"/>
      <c r="R87" s="461"/>
      <c r="S87" s="461"/>
      <c r="T87" s="461"/>
      <c r="U87" s="461"/>
      <c r="V87" s="461"/>
      <c r="W87" s="463"/>
      <c r="X87" s="463"/>
    </row>
    <row r="88" spans="1:30" s="649" customFormat="1" ht="40.5" customHeight="1">
      <c r="A88" s="461"/>
      <c r="B88" s="929"/>
      <c r="C88" s="459"/>
      <c r="D88" s="463"/>
      <c r="E88" s="463"/>
      <c r="F88" s="463"/>
      <c r="G88" s="1200"/>
      <c r="H88" s="2368"/>
      <c r="I88" s="2366"/>
      <c r="J88" s="2367"/>
      <c r="K88" s="2368"/>
      <c r="L88" s="2366"/>
      <c r="M88" s="2367"/>
      <c r="N88" s="2422"/>
      <c r="O88" s="2423"/>
      <c r="P88" s="2424"/>
      <c r="Q88" s="463"/>
      <c r="R88" s="461"/>
      <c r="S88" s="461"/>
      <c r="T88" s="461"/>
      <c r="U88" s="461"/>
      <c r="V88" s="461"/>
      <c r="W88" s="463"/>
      <c r="X88" s="653"/>
    </row>
    <row r="89" spans="1:30" s="649" customFormat="1" ht="15.75" customHeight="1">
      <c r="A89" s="461"/>
      <c r="B89" s="929"/>
      <c r="C89" s="459"/>
      <c r="D89" s="463"/>
      <c r="E89" s="463"/>
      <c r="F89" s="463"/>
      <c r="G89" s="1200"/>
      <c r="H89" s="1139"/>
      <c r="I89" s="1137"/>
      <c r="J89" s="1138"/>
      <c r="K89" s="2428" t="s">
        <v>353</v>
      </c>
      <c r="L89" s="2429"/>
      <c r="M89" s="2430"/>
      <c r="N89" s="2422"/>
      <c r="O89" s="2423"/>
      <c r="P89" s="2424"/>
      <c r="Q89" s="463"/>
      <c r="R89" s="461"/>
      <c r="S89" s="461"/>
      <c r="T89" s="461"/>
      <c r="U89" s="461"/>
      <c r="V89" s="461"/>
      <c r="W89" s="463"/>
      <c r="X89" s="653"/>
    </row>
    <row r="90" spans="1:30" s="649" customFormat="1" ht="12.75" customHeight="1">
      <c r="A90" s="461"/>
      <c r="B90" s="929"/>
      <c r="C90" s="459"/>
      <c r="D90" s="463"/>
      <c r="E90" s="463"/>
      <c r="F90" s="463"/>
      <c r="G90" s="1200"/>
      <c r="H90" s="2434" t="s">
        <v>352</v>
      </c>
      <c r="I90" s="2435"/>
      <c r="J90" s="2436"/>
      <c r="K90" s="2431"/>
      <c r="L90" s="2432"/>
      <c r="M90" s="2433"/>
      <c r="N90" s="2425"/>
      <c r="O90" s="2426"/>
      <c r="P90" s="2427"/>
      <c r="Q90" s="463"/>
      <c r="R90" s="461"/>
      <c r="S90" s="461"/>
      <c r="T90" s="461"/>
      <c r="U90" s="461"/>
      <c r="V90" s="461"/>
      <c r="W90" s="463"/>
      <c r="X90" s="463"/>
    </row>
    <row r="91" spans="1:30" s="649" customFormat="1" ht="12.75" customHeight="1">
      <c r="A91" s="461"/>
      <c r="B91" s="930"/>
      <c r="C91" s="931"/>
      <c r="D91" s="1204"/>
      <c r="E91" s="1204"/>
      <c r="F91" s="1204"/>
      <c r="G91" s="1205"/>
      <c r="H91" s="2437"/>
      <c r="I91" s="2438"/>
      <c r="J91" s="2439"/>
      <c r="K91" s="1852" t="s">
        <v>272</v>
      </c>
      <c r="L91" s="2417"/>
      <c r="M91" s="2354"/>
      <c r="N91" s="1852" t="s">
        <v>272</v>
      </c>
      <c r="O91" s="2417"/>
      <c r="P91" s="2354"/>
      <c r="Q91" s="463"/>
      <c r="R91" s="461"/>
      <c r="S91" s="461"/>
      <c r="T91" s="461"/>
      <c r="U91" s="461"/>
      <c r="V91" s="461"/>
      <c r="W91" s="461"/>
      <c r="X91" s="653"/>
    </row>
    <row r="92" spans="1:30" s="649" customFormat="1" ht="12.75" customHeight="1">
      <c r="A92" s="461"/>
      <c r="B92" s="1206">
        <v>1</v>
      </c>
      <c r="C92" s="1207" t="s">
        <v>354</v>
      </c>
      <c r="D92" s="1208"/>
      <c r="E92" s="1208"/>
      <c r="F92" s="1208"/>
      <c r="G92" s="1209"/>
      <c r="H92" s="2408"/>
      <c r="I92" s="2380"/>
      <c r="J92" s="2381"/>
      <c r="K92" s="2408"/>
      <c r="L92" s="2380"/>
      <c r="M92" s="2381"/>
      <c r="N92" s="2408"/>
      <c r="O92" s="2380"/>
      <c r="P92" s="2381"/>
      <c r="Q92" s="463"/>
      <c r="R92" s="461"/>
      <c r="S92" s="461"/>
      <c r="T92" s="461"/>
      <c r="U92" s="461"/>
      <c r="V92" s="461"/>
      <c r="W92" s="461"/>
      <c r="X92" s="660"/>
    </row>
    <row r="93" spans="1:30" s="649" customFormat="1" ht="12.75" customHeight="1">
      <c r="A93" s="661"/>
      <c r="B93" s="1201"/>
      <c r="C93" s="1202"/>
      <c r="D93" s="932"/>
      <c r="E93" s="932"/>
      <c r="F93" s="932"/>
      <c r="G93" s="933"/>
      <c r="H93" s="2419"/>
      <c r="I93" s="2420"/>
      <c r="J93" s="2421"/>
      <c r="K93" s="2419"/>
      <c r="L93" s="2420"/>
      <c r="M93" s="2421"/>
      <c r="N93" s="2419"/>
      <c r="O93" s="2420"/>
      <c r="P93" s="2421"/>
      <c r="Q93" s="661"/>
      <c r="R93" s="661"/>
      <c r="S93" s="661"/>
      <c r="T93" s="661"/>
      <c r="U93" s="661"/>
      <c r="V93" s="661"/>
      <c r="W93" s="461"/>
      <c r="X93" s="660"/>
    </row>
    <row r="94" spans="1:30" ht="13.5" customHeight="1">
      <c r="A94" s="463"/>
      <c r="B94" s="1206">
        <f>1+B92</f>
        <v>2</v>
      </c>
      <c r="C94" s="1207" t="s">
        <v>355</v>
      </c>
      <c r="D94" s="1208"/>
      <c r="E94" s="1208"/>
      <c r="F94" s="1208"/>
      <c r="G94" s="1209"/>
      <c r="H94" s="2408"/>
      <c r="I94" s="2380"/>
      <c r="J94" s="2381"/>
      <c r="K94" s="2408"/>
      <c r="L94" s="2380"/>
      <c r="M94" s="2381"/>
      <c r="N94" s="2408"/>
      <c r="O94" s="2380"/>
      <c r="P94" s="2381"/>
      <c r="Q94" s="656"/>
      <c r="R94" s="656"/>
      <c r="S94" s="463"/>
      <c r="T94" s="463"/>
      <c r="U94" s="463"/>
      <c r="V94" s="463"/>
      <c r="W94" s="656"/>
    </row>
    <row r="95" spans="1:30">
      <c r="A95" s="656"/>
      <c r="B95" s="1201"/>
      <c r="C95" s="1202"/>
      <c r="D95" s="932"/>
      <c r="E95" s="932"/>
      <c r="F95" s="932"/>
      <c r="G95" s="933"/>
      <c r="H95" s="2419"/>
      <c r="I95" s="2420"/>
      <c r="J95" s="2421"/>
      <c r="K95" s="2419"/>
      <c r="L95" s="2420"/>
      <c r="M95" s="2421"/>
      <c r="N95" s="2419"/>
      <c r="O95" s="2420"/>
      <c r="P95" s="2421"/>
      <c r="Q95" s="656"/>
      <c r="R95" s="656"/>
      <c r="S95" s="656"/>
      <c r="T95" s="656"/>
      <c r="U95" s="656"/>
      <c r="V95" s="656"/>
      <c r="W95" s="656"/>
    </row>
    <row r="96" spans="1:30" ht="13.5" customHeight="1">
      <c r="A96" s="463"/>
      <c r="B96" s="1206">
        <f>B94+1</f>
        <v>3</v>
      </c>
      <c r="C96" s="1207" t="s">
        <v>356</v>
      </c>
      <c r="D96" s="1208"/>
      <c r="E96" s="1208"/>
      <c r="F96" s="1208"/>
      <c r="G96" s="1209"/>
      <c r="H96" s="2408"/>
      <c r="I96" s="2380"/>
      <c r="J96" s="2381"/>
      <c r="K96" s="2408"/>
      <c r="L96" s="2380"/>
      <c r="M96" s="2381"/>
      <c r="N96" s="2408"/>
      <c r="O96" s="2380"/>
      <c r="P96" s="2381"/>
      <c r="Q96" s="463"/>
      <c r="R96" s="463"/>
      <c r="S96" s="656"/>
      <c r="T96" s="656"/>
      <c r="U96" s="656"/>
      <c r="V96" s="656"/>
      <c r="W96" s="656"/>
    </row>
    <row r="97" spans="1:23" ht="12.75" customHeight="1">
      <c r="A97" s="463"/>
      <c r="B97" s="1201"/>
      <c r="C97" s="1202"/>
      <c r="D97" s="932"/>
      <c r="E97" s="932"/>
      <c r="F97" s="932"/>
      <c r="G97" s="933"/>
      <c r="H97" s="2419"/>
      <c r="I97" s="2420"/>
      <c r="J97" s="2421"/>
      <c r="K97" s="2419"/>
      <c r="L97" s="2420"/>
      <c r="M97" s="2421"/>
      <c r="N97" s="2419"/>
      <c r="O97" s="2420"/>
      <c r="P97" s="2421"/>
      <c r="Q97" s="463"/>
      <c r="R97" s="463"/>
      <c r="S97" s="463"/>
      <c r="T97" s="463"/>
      <c r="U97" s="463"/>
      <c r="V97" s="463"/>
      <c r="W97" s="463"/>
    </row>
    <row r="98" spans="1:23" ht="12" customHeight="1">
      <c r="B98" s="1206">
        <f>1+B96</f>
        <v>4</v>
      </c>
      <c r="C98" s="1207" t="s">
        <v>357</v>
      </c>
      <c r="D98" s="1208"/>
      <c r="E98" s="1208"/>
      <c r="F98" s="1208"/>
      <c r="G98" s="1209"/>
      <c r="H98" s="2408"/>
      <c r="I98" s="2380"/>
      <c r="J98" s="2381"/>
      <c r="K98" s="2408"/>
      <c r="L98" s="2380"/>
      <c r="M98" s="2381"/>
      <c r="N98" s="2408"/>
      <c r="O98" s="2380"/>
      <c r="P98" s="2381"/>
    </row>
    <row r="99" spans="1:23" ht="12.75" customHeight="1">
      <c r="B99" s="1201"/>
      <c r="C99" s="1202"/>
      <c r="D99" s="932"/>
      <c r="E99" s="932"/>
      <c r="F99" s="932"/>
      <c r="G99" s="933"/>
      <c r="H99" s="2419"/>
      <c r="I99" s="2420"/>
      <c r="J99" s="2421"/>
      <c r="K99" s="2419"/>
      <c r="L99" s="2420"/>
      <c r="M99" s="2421"/>
      <c r="N99" s="2419"/>
      <c r="O99" s="2420"/>
      <c r="P99" s="2421"/>
    </row>
    <row r="100" spans="1:23" ht="12.75" customHeight="1">
      <c r="B100" s="1206">
        <f>B98+1</f>
        <v>5</v>
      </c>
      <c r="C100" s="1207" t="s">
        <v>358</v>
      </c>
      <c r="D100" s="1208"/>
      <c r="E100" s="1208"/>
      <c r="F100" s="1208"/>
      <c r="G100" s="1209"/>
      <c r="H100" s="2408"/>
      <c r="I100" s="2380"/>
      <c r="J100" s="2381"/>
      <c r="K100" s="2408"/>
      <c r="L100" s="2380"/>
      <c r="M100" s="2381"/>
      <c r="N100" s="2408"/>
      <c r="O100" s="2380"/>
      <c r="P100" s="2381"/>
    </row>
    <row r="101" spans="1:23" ht="12.75" customHeight="1">
      <c r="B101" s="1201"/>
      <c r="C101" s="1202"/>
      <c r="D101" s="932"/>
      <c r="E101" s="932"/>
      <c r="F101" s="932"/>
      <c r="G101" s="933"/>
      <c r="H101" s="2419"/>
      <c r="I101" s="2420"/>
      <c r="J101" s="2421"/>
      <c r="K101" s="2419"/>
      <c r="L101" s="2420"/>
      <c r="M101" s="2421"/>
      <c r="N101" s="2419"/>
      <c r="O101" s="2420"/>
      <c r="P101" s="2421"/>
    </row>
    <row r="102" spans="1:23" ht="12.75" customHeight="1">
      <c r="B102" s="1210">
        <f>1+B100</f>
        <v>6</v>
      </c>
      <c r="C102" s="1211" t="s">
        <v>359</v>
      </c>
      <c r="D102" s="928"/>
      <c r="E102" s="928"/>
      <c r="F102" s="928"/>
      <c r="G102" s="1212"/>
      <c r="H102" s="2408"/>
      <c r="I102" s="2380"/>
      <c r="J102" s="2381"/>
      <c r="K102" s="2408"/>
      <c r="L102" s="2380"/>
      <c r="M102" s="2381"/>
      <c r="N102" s="2408"/>
      <c r="O102" s="2380"/>
      <c r="P102" s="2381"/>
      <c r="W102" s="656"/>
    </row>
    <row r="103" spans="1:23">
      <c r="B103" s="1213"/>
      <c r="C103" s="1214"/>
      <c r="D103" s="1215"/>
      <c r="E103" s="1215"/>
      <c r="F103" s="1215"/>
      <c r="G103" s="1216"/>
      <c r="H103" s="2419"/>
      <c r="I103" s="2420"/>
      <c r="J103" s="2421"/>
      <c r="K103" s="2419"/>
      <c r="L103" s="2420"/>
      <c r="M103" s="2421"/>
      <c r="N103" s="2419"/>
      <c r="O103" s="2420"/>
      <c r="P103" s="2421"/>
      <c r="W103" s="463"/>
    </row>
    <row r="104" spans="1:23">
      <c r="B104" s="1210">
        <f>B102+1</f>
        <v>7</v>
      </c>
      <c r="C104" s="1217" t="s">
        <v>601</v>
      </c>
      <c r="E104" s="928"/>
      <c r="F104" s="928"/>
      <c r="G104" s="1212"/>
      <c r="H104" s="2408"/>
      <c r="I104" s="2380"/>
      <c r="J104" s="2381"/>
      <c r="K104" s="2408"/>
      <c r="L104" s="2380"/>
      <c r="M104" s="2381"/>
      <c r="N104" s="2408"/>
      <c r="O104" s="2380"/>
      <c r="P104" s="2381"/>
      <c r="W104" s="463"/>
    </row>
    <row r="105" spans="1:23">
      <c r="B105" s="1213"/>
      <c r="C105" s="1214"/>
      <c r="D105" s="1215"/>
      <c r="E105" s="1215"/>
      <c r="F105" s="1215"/>
      <c r="G105" s="1216"/>
      <c r="H105" s="2419"/>
      <c r="I105" s="2420"/>
      <c r="J105" s="2421"/>
      <c r="K105" s="2419"/>
      <c r="L105" s="2420"/>
      <c r="M105" s="2421"/>
      <c r="N105" s="2419"/>
      <c r="O105" s="2420"/>
      <c r="P105" s="2421"/>
      <c r="W105" s="463"/>
    </row>
    <row r="106" spans="1:23">
      <c r="B106" s="1210">
        <v>96</v>
      </c>
      <c r="C106" s="1203" t="s">
        <v>360</v>
      </c>
      <c r="D106" s="928"/>
      <c r="E106" s="928"/>
      <c r="F106" s="928"/>
      <c r="G106" s="1212"/>
      <c r="H106" s="2408"/>
      <c r="I106" s="2380"/>
      <c r="J106" s="2381"/>
      <c r="K106" s="2408"/>
      <c r="L106" s="2380"/>
      <c r="M106" s="2381"/>
      <c r="N106" s="2408"/>
      <c r="O106" s="2380"/>
      <c r="P106" s="2381"/>
      <c r="W106" s="463"/>
    </row>
    <row r="107" spans="1:23">
      <c r="B107" s="1213"/>
      <c r="C107" s="1214"/>
      <c r="D107" s="1215"/>
      <c r="E107" s="1215"/>
      <c r="F107" s="1215"/>
      <c r="G107" s="1216"/>
      <c r="H107" s="2419"/>
      <c r="I107" s="2420"/>
      <c r="J107" s="2421"/>
      <c r="K107" s="2419"/>
      <c r="L107" s="2420"/>
      <c r="M107" s="2421"/>
      <c r="N107" s="2419"/>
      <c r="O107" s="2420"/>
      <c r="P107" s="2421"/>
      <c r="W107" s="463"/>
    </row>
  </sheetData>
  <mergeCells count="120">
    <mergeCell ref="H104:J105"/>
    <mergeCell ref="K104:M105"/>
    <mergeCell ref="N104:P105"/>
    <mergeCell ref="H106:J107"/>
    <mergeCell ref="K106:M107"/>
    <mergeCell ref="N106:P107"/>
    <mergeCell ref="H102:J103"/>
    <mergeCell ref="K86:M86"/>
    <mergeCell ref="M45:O45"/>
    <mergeCell ref="K102:M103"/>
    <mergeCell ref="N102:P103"/>
    <mergeCell ref="P45:R45"/>
    <mergeCell ref="K100:M101"/>
    <mergeCell ref="N100:P101"/>
    <mergeCell ref="H98:J99"/>
    <mergeCell ref="H100:J101"/>
    <mergeCell ref="H96:J97"/>
    <mergeCell ref="H94:J95"/>
    <mergeCell ref="K89:M90"/>
    <mergeCell ref="H92:J93"/>
    <mergeCell ref="N92:P93"/>
    <mergeCell ref="P78:R78"/>
    <mergeCell ref="M72:O72"/>
    <mergeCell ref="H90:J91"/>
    <mergeCell ref="K91:M91"/>
    <mergeCell ref="S36:U36"/>
    <mergeCell ref="K12:M12"/>
    <mergeCell ref="K13:M13"/>
    <mergeCell ref="K14:M14"/>
    <mergeCell ref="K15:M15"/>
    <mergeCell ref="K16:M16"/>
    <mergeCell ref="K17:M17"/>
    <mergeCell ref="K98:M99"/>
    <mergeCell ref="N98:P99"/>
    <mergeCell ref="K26:M26"/>
    <mergeCell ref="K24:M24"/>
    <mergeCell ref="K25:M25"/>
    <mergeCell ref="K96:M97"/>
    <mergeCell ref="N94:P95"/>
    <mergeCell ref="K94:M95"/>
    <mergeCell ref="N96:P97"/>
    <mergeCell ref="K92:M93"/>
    <mergeCell ref="N87:P90"/>
    <mergeCell ref="M58:R58"/>
    <mergeCell ref="M64:O64"/>
    <mergeCell ref="P64:R64"/>
    <mergeCell ref="N91:P91"/>
    <mergeCell ref="N86:P86"/>
    <mergeCell ref="P72:R72"/>
    <mergeCell ref="K4:M4"/>
    <mergeCell ref="K10:M10"/>
    <mergeCell ref="K11:M11"/>
    <mergeCell ref="K9:M9"/>
    <mergeCell ref="K28:M28"/>
    <mergeCell ref="K29:M29"/>
    <mergeCell ref="K18:M18"/>
    <mergeCell ref="P54:R54"/>
    <mergeCell ref="M54:O54"/>
    <mergeCell ref="K21:M21"/>
    <mergeCell ref="K22:M22"/>
    <mergeCell ref="K23:M23"/>
    <mergeCell ref="K27:M27"/>
    <mergeCell ref="K20:M20"/>
    <mergeCell ref="K19:M19"/>
    <mergeCell ref="K5:M8"/>
    <mergeCell ref="C19:G19"/>
    <mergeCell ref="C18:G18"/>
    <mergeCell ref="H19:J19"/>
    <mergeCell ref="C15:G15"/>
    <mergeCell ref="C16:G16"/>
    <mergeCell ref="H16:J16"/>
    <mergeCell ref="H28:J28"/>
    <mergeCell ref="C17:G17"/>
    <mergeCell ref="C10:G10"/>
    <mergeCell ref="H13:J13"/>
    <mergeCell ref="C13:G13"/>
    <mergeCell ref="C14:G14"/>
    <mergeCell ref="H14:J14"/>
    <mergeCell ref="H26:J26"/>
    <mergeCell ref="H20:J20"/>
    <mergeCell ref="H18:J18"/>
    <mergeCell ref="H17:J17"/>
    <mergeCell ref="H15:J15"/>
    <mergeCell ref="H27:J27"/>
    <mergeCell ref="H25:J25"/>
    <mergeCell ref="H24:J24"/>
    <mergeCell ref="H22:J22"/>
    <mergeCell ref="H23:J23"/>
    <mergeCell ref="H21:J21"/>
    <mergeCell ref="H4:J4"/>
    <mergeCell ref="H10:J10"/>
    <mergeCell ref="C11:G11"/>
    <mergeCell ref="H5:J6"/>
    <mergeCell ref="H7:J8"/>
    <mergeCell ref="H11:J11"/>
    <mergeCell ref="C12:G12"/>
    <mergeCell ref="H12:J12"/>
    <mergeCell ref="B4:G9"/>
    <mergeCell ref="H9:J9"/>
    <mergeCell ref="C34:G34"/>
    <mergeCell ref="H87:J88"/>
    <mergeCell ref="B59:J60"/>
    <mergeCell ref="H86:J86"/>
    <mergeCell ref="B77:J77"/>
    <mergeCell ref="K87:M88"/>
    <mergeCell ref="M78:O78"/>
    <mergeCell ref="H30:J30"/>
    <mergeCell ref="H33:J33"/>
    <mergeCell ref="K33:M33"/>
    <mergeCell ref="H34:J34"/>
    <mergeCell ref="K34:M34"/>
    <mergeCell ref="H29:J29"/>
    <mergeCell ref="K30:M30"/>
    <mergeCell ref="C31:G31"/>
    <mergeCell ref="C32:G32"/>
    <mergeCell ref="H31:J31"/>
    <mergeCell ref="K31:M31"/>
    <mergeCell ref="H32:J32"/>
    <mergeCell ref="K32:M32"/>
    <mergeCell ref="C33:G33"/>
  </mergeCells>
  <phoneticPr fontId="0" type="noConversion"/>
  <pageMargins left="0.11811023622047245" right="0.11811023622047245" top="0.19685039370078741" bottom="0.11811023622047245" header="0" footer="0"/>
  <pageSetup paperSize="9" orientation="landscape" r:id="rId1"/>
  <headerFooter alignWithMargins="0"/>
  <rowBreaks count="2" manualBreakCount="2">
    <brk id="36" max="16383" man="1"/>
    <brk id="83" max="16383" man="1"/>
  </rowBreaks>
</worksheet>
</file>

<file path=xl/worksheets/sheet11.xml><?xml version="1.0" encoding="utf-8"?>
<worksheet xmlns="http://schemas.openxmlformats.org/spreadsheetml/2006/main" xmlns:r="http://schemas.openxmlformats.org/officeDocument/2006/relationships">
  <dimension ref="A1:AK54"/>
  <sheetViews>
    <sheetView showGridLines="0" view="pageBreakPreview" topLeftCell="A47" zoomScaleSheetLayoutView="100" workbookViewId="0">
      <selection activeCell="AD59" sqref="AD59"/>
    </sheetView>
  </sheetViews>
  <sheetFormatPr baseColWidth="10" defaultColWidth="9.59765625" defaultRowHeight="12.75"/>
  <cols>
    <col min="1" max="1" width="7.3984375" style="734" customWidth="1"/>
    <col min="2" max="17" width="3" style="734" customWidth="1"/>
    <col min="18" max="18" width="2.59765625" style="734" customWidth="1"/>
    <col min="19" max="19" width="3" style="734" hidden="1" customWidth="1"/>
    <col min="20" max="21" width="3" style="728" customWidth="1"/>
    <col min="22" max="22" width="9.796875" style="728" customWidth="1"/>
    <col min="23" max="23" width="8.19921875" style="728" customWidth="1"/>
    <col min="24" max="24" width="6.59765625" style="728" customWidth="1"/>
    <col min="25" max="25" width="10" style="728" customWidth="1"/>
    <col min="26" max="27" width="3" style="724" customWidth="1"/>
    <col min="28" max="28" width="8.19921875" style="724" customWidth="1"/>
    <col min="29" max="29" width="6.59765625" style="724" customWidth="1"/>
    <col min="30" max="30" width="10" style="724" customWidth="1"/>
    <col min="31" max="36" width="3" style="728" customWidth="1"/>
    <col min="37" max="37" width="1.19921875" style="734" customWidth="1"/>
    <col min="38" max="16384" width="9.59765625" style="714"/>
  </cols>
  <sheetData>
    <row r="1" spans="1:37" ht="19.5" customHeight="1">
      <c r="A1" s="711" t="s">
        <v>361</v>
      </c>
      <c r="B1" s="711"/>
      <c r="C1" s="711"/>
      <c r="D1" s="711"/>
      <c r="E1" s="711"/>
      <c r="F1" s="711"/>
      <c r="G1" s="711"/>
      <c r="H1" s="711"/>
      <c r="I1" s="711"/>
      <c r="J1" s="711"/>
      <c r="K1" s="711"/>
      <c r="L1" s="711"/>
      <c r="M1" s="711"/>
      <c r="N1" s="711"/>
      <c r="O1" s="711"/>
      <c r="P1" s="711"/>
      <c r="Q1" s="711"/>
      <c r="R1" s="711"/>
      <c r="S1" s="711"/>
      <c r="T1" s="711"/>
      <c r="U1" s="711"/>
      <c r="V1" s="711"/>
      <c r="W1" s="711"/>
      <c r="X1" s="711"/>
      <c r="Y1" s="711"/>
      <c r="Z1" s="712"/>
      <c r="AA1" s="712"/>
      <c r="AB1" s="712"/>
      <c r="AC1" s="712"/>
      <c r="AD1" s="712"/>
      <c r="AE1" s="712"/>
      <c r="AF1" s="712"/>
      <c r="AG1" s="712"/>
      <c r="AH1" s="712"/>
      <c r="AI1" s="712"/>
      <c r="AJ1" s="712"/>
      <c r="AK1" s="713"/>
    </row>
    <row r="2" spans="1:37" ht="12.75" customHeight="1">
      <c r="A2" s="105" t="s">
        <v>139</v>
      </c>
      <c r="B2" s="712"/>
      <c r="C2" s="712"/>
      <c r="D2" s="712"/>
      <c r="E2" s="712"/>
      <c r="F2" s="712"/>
      <c r="G2" s="712"/>
      <c r="H2" s="712"/>
      <c r="I2" s="712"/>
      <c r="J2" s="712"/>
      <c r="K2" s="712"/>
      <c r="L2" s="712"/>
      <c r="M2" s="712"/>
      <c r="N2" s="712"/>
      <c r="O2" s="712"/>
      <c r="P2" s="712"/>
      <c r="Q2" s="712"/>
      <c r="R2" s="712"/>
      <c r="S2" s="712"/>
      <c r="T2" s="712"/>
      <c r="U2" s="712"/>
      <c r="V2" s="712"/>
      <c r="W2" s="712"/>
      <c r="X2" s="712"/>
      <c r="Y2" s="712"/>
      <c r="Z2" s="712"/>
      <c r="AA2" s="712"/>
      <c r="AB2" s="712"/>
      <c r="AC2" s="712"/>
      <c r="AD2" s="712"/>
      <c r="AE2" s="712"/>
      <c r="AF2" s="712"/>
      <c r="AG2" s="712"/>
      <c r="AH2" s="712"/>
      <c r="AI2" s="712"/>
      <c r="AJ2" s="712"/>
      <c r="AK2" s="713"/>
    </row>
    <row r="3" spans="1:37" ht="12.75" customHeight="1">
      <c r="A3" s="715"/>
      <c r="B3" s="716"/>
      <c r="C3" s="716"/>
      <c r="D3" s="716"/>
      <c r="E3" s="716"/>
      <c r="F3" s="716"/>
      <c r="G3" s="716"/>
      <c r="H3" s="716"/>
      <c r="I3" s="716"/>
      <c r="J3" s="716"/>
      <c r="K3" s="716"/>
      <c r="L3" s="716"/>
      <c r="M3" s="793"/>
      <c r="N3" s="794"/>
      <c r="O3" s="794"/>
      <c r="P3" s="794"/>
      <c r="Q3" s="795"/>
      <c r="R3" s="712"/>
      <c r="S3" s="712"/>
      <c r="T3" s="712"/>
      <c r="U3" s="712"/>
      <c r="V3" s="712"/>
      <c r="W3" s="712"/>
      <c r="X3" s="712"/>
      <c r="Y3" s="712"/>
      <c r="Z3" s="712"/>
      <c r="AA3" s="712"/>
      <c r="AB3" s="712"/>
      <c r="AC3" s="712"/>
      <c r="AD3" s="712"/>
      <c r="AE3" s="712"/>
      <c r="AF3" s="712"/>
      <c r="AG3" s="712"/>
      <c r="AH3" s="712"/>
      <c r="AI3" s="712"/>
      <c r="AJ3" s="712"/>
      <c r="AK3" s="713"/>
    </row>
    <row r="4" spans="1:37" s="726" customFormat="1" ht="13.5" thickBot="1">
      <c r="A4" s="717" t="s">
        <v>362</v>
      </c>
      <c r="B4" s="718" t="s">
        <v>363</v>
      </c>
      <c r="C4" s="719"/>
      <c r="D4" s="719"/>
      <c r="E4" s="719"/>
      <c r="F4" s="719"/>
      <c r="G4" s="719"/>
      <c r="H4" s="719"/>
      <c r="I4" s="719"/>
      <c r="J4" s="720"/>
      <c r="K4" s="720"/>
      <c r="L4" s="721"/>
      <c r="M4" s="796"/>
      <c r="N4" s="797"/>
      <c r="O4" s="797"/>
      <c r="P4" s="797"/>
      <c r="Q4" s="798"/>
      <c r="R4" s="721"/>
      <c r="S4" s="721"/>
      <c r="T4" s="722"/>
      <c r="U4" s="2456"/>
      <c r="V4" s="2456"/>
      <c r="W4" s="2456"/>
      <c r="X4" s="2456"/>
      <c r="Y4" s="2456"/>
      <c r="Z4" s="2456"/>
      <c r="AA4" s="2456"/>
      <c r="AB4" s="2456"/>
      <c r="AC4" s="2456"/>
      <c r="AD4" s="2456"/>
      <c r="AE4" s="723"/>
      <c r="AF4" s="723"/>
      <c r="AG4" s="724"/>
      <c r="AH4" s="724"/>
      <c r="AI4" s="724"/>
      <c r="AJ4" s="724"/>
      <c r="AK4" s="725"/>
    </row>
    <row r="5" spans="1:37" s="726" customFormat="1" ht="13.5" thickTop="1">
      <c r="A5" s="729" t="e">
        <f>A4-0.01</f>
        <v>#VALUE!</v>
      </c>
      <c r="B5" s="799"/>
      <c r="C5" s="800"/>
      <c r="D5" s="800"/>
      <c r="E5" s="800"/>
      <c r="F5" s="800"/>
      <c r="G5" s="800"/>
      <c r="H5" s="800"/>
      <c r="I5" s="800"/>
      <c r="J5" s="721"/>
      <c r="K5" s="721"/>
      <c r="L5" s="721"/>
      <c r="M5" s="801"/>
      <c r="N5" s="721"/>
      <c r="O5" s="721"/>
      <c r="P5" s="721"/>
      <c r="Q5" s="721"/>
      <c r="R5" s="721"/>
      <c r="S5" s="721"/>
      <c r="T5" s="722"/>
      <c r="U5" s="769"/>
      <c r="V5" s="769"/>
      <c r="W5" s="769"/>
      <c r="X5" s="769"/>
      <c r="Y5" s="769"/>
      <c r="Z5" s="769"/>
      <c r="AA5" s="769"/>
      <c r="AB5" s="769"/>
      <c r="AC5" s="769"/>
      <c r="AD5" s="769"/>
      <c r="AE5" s="723"/>
      <c r="AF5" s="723"/>
      <c r="AG5" s="724"/>
      <c r="AH5" s="724"/>
      <c r="AI5" s="724"/>
      <c r="AJ5" s="724"/>
      <c r="AK5" s="725"/>
    </row>
    <row r="6" spans="1:37" ht="12.75" customHeight="1">
      <c r="A6" s="2462" t="s">
        <v>364</v>
      </c>
      <c r="B6" s="2463"/>
      <c r="C6" s="2463"/>
      <c r="D6" s="2463"/>
      <c r="E6" s="2463"/>
      <c r="F6" s="2463"/>
      <c r="G6" s="2463"/>
      <c r="H6" s="2463"/>
      <c r="I6" s="2463"/>
      <c r="J6" s="2463"/>
      <c r="K6" s="2463"/>
      <c r="L6" s="2463"/>
      <c r="M6" s="2463"/>
      <c r="N6" s="2463"/>
      <c r="O6" s="2463"/>
      <c r="P6" s="2463"/>
      <c r="Q6" s="2463"/>
      <c r="R6" s="2463"/>
      <c r="S6" s="2463"/>
      <c r="T6" s="2463"/>
      <c r="U6" s="2463"/>
      <c r="V6" s="2463"/>
      <c r="W6" s="2463"/>
      <c r="X6" s="2463"/>
      <c r="Y6" s="2463"/>
      <c r="Z6" s="2457"/>
      <c r="AA6" s="2458"/>
      <c r="AB6" s="2458"/>
      <c r="AC6" s="2458"/>
      <c r="AD6" s="2458"/>
      <c r="AE6" s="727"/>
      <c r="AF6" s="727"/>
      <c r="AK6" s="713"/>
    </row>
    <row r="7" spans="1:37">
      <c r="A7" s="2464" t="s">
        <v>365</v>
      </c>
      <c r="B7" s="2465"/>
      <c r="C7" s="2465"/>
      <c r="D7" s="2465"/>
      <c r="E7" s="2465"/>
      <c r="F7" s="2466"/>
      <c r="G7" s="2466"/>
      <c r="H7" s="2466"/>
      <c r="I7" s="2466"/>
      <c r="J7" s="2466"/>
      <c r="K7" s="2466"/>
      <c r="L7" s="2466"/>
      <c r="M7" s="2466"/>
      <c r="N7" s="2466"/>
      <c r="O7" s="2466"/>
      <c r="P7" s="2466"/>
      <c r="Q7" s="2466"/>
      <c r="R7" s="2466"/>
      <c r="S7" s="2466"/>
      <c r="T7" s="2466"/>
      <c r="U7" s="2466"/>
      <c r="V7" s="2466"/>
      <c r="W7" s="2466"/>
      <c r="X7" s="2466"/>
      <c r="Y7" s="2466"/>
      <c r="Z7" s="2458"/>
      <c r="AA7" s="2458"/>
      <c r="AB7" s="2458"/>
      <c r="AC7" s="2458"/>
      <c r="AD7" s="2458"/>
      <c r="AE7" s="727"/>
      <c r="AF7" s="727"/>
      <c r="AK7" s="713"/>
    </row>
    <row r="8" spans="1:37">
      <c r="A8" s="2467"/>
      <c r="B8" s="2466"/>
      <c r="C8" s="2466"/>
      <c r="D8" s="2466"/>
      <c r="E8" s="2466"/>
      <c r="F8" s="2466"/>
      <c r="G8" s="2466"/>
      <c r="H8" s="2466"/>
      <c r="I8" s="2466"/>
      <c r="J8" s="2466"/>
      <c r="K8" s="2466"/>
      <c r="L8" s="2466"/>
      <c r="M8" s="2466"/>
      <c r="N8" s="2466"/>
      <c r="O8" s="2466"/>
      <c r="P8" s="2466"/>
      <c r="Q8" s="2466"/>
      <c r="R8" s="2466"/>
      <c r="S8" s="2466"/>
      <c r="T8" s="2466"/>
      <c r="U8" s="2466"/>
      <c r="V8" s="2466"/>
      <c r="W8" s="2466"/>
      <c r="X8" s="2466"/>
      <c r="Y8" s="2466"/>
      <c r="Z8" s="2458"/>
      <c r="AA8" s="2458"/>
      <c r="AB8" s="2458"/>
      <c r="AC8" s="2458"/>
      <c r="AD8" s="2458"/>
      <c r="AE8" s="727"/>
      <c r="AF8" s="727"/>
      <c r="AK8" s="713"/>
    </row>
    <row r="9" spans="1:37">
      <c r="A9" s="730" t="s">
        <v>366</v>
      </c>
      <c r="B9" s="731"/>
      <c r="C9" s="731"/>
      <c r="D9" s="731"/>
      <c r="E9" s="731"/>
      <c r="F9" s="731"/>
      <c r="G9" s="731"/>
      <c r="H9" s="731"/>
      <c r="I9" s="731"/>
      <c r="J9" s="731"/>
      <c r="K9" s="731"/>
      <c r="L9" s="731"/>
      <c r="M9" s="731"/>
      <c r="N9" s="731"/>
      <c r="O9" s="731"/>
      <c r="P9" s="731"/>
      <c r="Q9" s="731"/>
      <c r="R9" s="731"/>
      <c r="S9" s="731"/>
      <c r="T9" s="732"/>
      <c r="U9" s="2459" t="s">
        <v>259</v>
      </c>
      <c r="V9" s="2460"/>
      <c r="W9" s="2460"/>
      <c r="X9" s="2460"/>
      <c r="Y9" s="2461"/>
      <c r="Z9" s="2440"/>
      <c r="AA9" s="2440"/>
      <c r="AB9" s="2440"/>
      <c r="AC9" s="2440"/>
      <c r="AD9" s="2440"/>
      <c r="AE9" s="727"/>
      <c r="AF9" s="727"/>
      <c r="AJ9" s="733"/>
    </row>
    <row r="10" spans="1:37" ht="12.75" customHeight="1">
      <c r="A10" s="735">
        <v>1</v>
      </c>
      <c r="B10" s="2449" t="s">
        <v>367</v>
      </c>
      <c r="C10" s="2450"/>
      <c r="D10" s="2450"/>
      <c r="E10" s="2450"/>
      <c r="F10" s="2450"/>
      <c r="G10" s="2450"/>
      <c r="H10" s="2450"/>
      <c r="I10" s="2450"/>
      <c r="J10" s="2450"/>
      <c r="K10" s="2450"/>
      <c r="L10" s="2450"/>
      <c r="M10" s="2450"/>
      <c r="N10" s="2450"/>
      <c r="O10" s="2450"/>
      <c r="P10" s="2450"/>
      <c r="Q10" s="2450"/>
      <c r="R10" s="2450"/>
      <c r="S10" s="2450"/>
      <c r="T10" s="2451"/>
      <c r="U10" s="2441"/>
      <c r="V10" s="2442"/>
      <c r="W10" s="2442"/>
      <c r="X10" s="2442"/>
      <c r="Y10" s="2443"/>
      <c r="Z10" s="2440"/>
      <c r="AA10" s="2440"/>
      <c r="AB10" s="2440"/>
      <c r="AC10" s="2440"/>
      <c r="AD10" s="2440"/>
    </row>
    <row r="11" spans="1:37">
      <c r="A11" s="739"/>
      <c r="B11" s="2452"/>
      <c r="C11" s="2453"/>
      <c r="D11" s="2453"/>
      <c r="E11" s="2453"/>
      <c r="F11" s="2453"/>
      <c r="G11" s="2453"/>
      <c r="H11" s="2453"/>
      <c r="I11" s="2453"/>
      <c r="J11" s="2453"/>
      <c r="K11" s="2453"/>
      <c r="L11" s="2453"/>
      <c r="M11" s="2453"/>
      <c r="N11" s="2453"/>
      <c r="O11" s="2453"/>
      <c r="P11" s="2453"/>
      <c r="Q11" s="2453"/>
      <c r="R11" s="2453"/>
      <c r="S11" s="2453"/>
      <c r="T11" s="2454"/>
      <c r="U11" s="2444"/>
      <c r="V11" s="2445"/>
      <c r="W11" s="2445"/>
      <c r="X11" s="2445"/>
      <c r="Y11" s="2446"/>
      <c r="Z11" s="2440"/>
      <c r="AA11" s="2440"/>
      <c r="AB11" s="2440"/>
      <c r="AC11" s="2440"/>
      <c r="AD11" s="2440"/>
    </row>
    <row r="12" spans="1:37" ht="12.75" customHeight="1">
      <c r="A12" s="735">
        <f>1+A10</f>
        <v>2</v>
      </c>
      <c r="B12" s="743" t="s">
        <v>368</v>
      </c>
      <c r="C12" s="744"/>
      <c r="D12" s="744"/>
      <c r="E12" s="745"/>
      <c r="F12" s="744"/>
      <c r="G12" s="744"/>
      <c r="H12" s="744"/>
      <c r="I12" s="744"/>
      <c r="J12" s="744"/>
      <c r="K12" s="744"/>
      <c r="L12" s="744"/>
      <c r="M12" s="744"/>
      <c r="N12" s="744"/>
      <c r="O12" s="744"/>
      <c r="P12" s="744"/>
      <c r="Q12" s="744"/>
      <c r="R12" s="744"/>
      <c r="S12" s="744"/>
      <c r="T12" s="746"/>
      <c r="U12" s="2441"/>
      <c r="V12" s="2442"/>
      <c r="W12" s="2442"/>
      <c r="X12" s="2442"/>
      <c r="Y12" s="2443"/>
      <c r="Z12" s="2440"/>
      <c r="AA12" s="2440"/>
      <c r="AB12" s="2440"/>
      <c r="AC12" s="2440"/>
      <c r="AD12" s="2440"/>
      <c r="AK12" s="733"/>
    </row>
    <row r="13" spans="1:37">
      <c r="A13" s="739"/>
      <c r="B13" s="747"/>
      <c r="C13" s="748"/>
      <c r="D13" s="748"/>
      <c r="E13" s="748"/>
      <c r="F13" s="748"/>
      <c r="G13" s="748"/>
      <c r="H13" s="748"/>
      <c r="I13" s="748"/>
      <c r="J13" s="748"/>
      <c r="K13" s="748"/>
      <c r="L13" s="748"/>
      <c r="M13" s="748"/>
      <c r="N13" s="748"/>
      <c r="O13" s="748"/>
      <c r="P13" s="748"/>
      <c r="Q13" s="748"/>
      <c r="R13" s="748"/>
      <c r="S13" s="748"/>
      <c r="T13" s="749"/>
      <c r="U13" s="2444"/>
      <c r="V13" s="2445"/>
      <c r="W13" s="2445"/>
      <c r="X13" s="2445"/>
      <c r="Y13" s="2446"/>
      <c r="Z13" s="2440"/>
      <c r="AA13" s="2440"/>
      <c r="AB13" s="2440"/>
      <c r="AC13" s="2440"/>
      <c r="AD13" s="2440"/>
      <c r="AK13" s="733"/>
    </row>
    <row r="14" spans="1:37" ht="12.75" customHeight="1">
      <c r="A14" s="735">
        <f>1+A12</f>
        <v>3</v>
      </c>
      <c r="B14" s="743" t="s">
        <v>369</v>
      </c>
      <c r="C14" s="745"/>
      <c r="D14" s="745"/>
      <c r="E14" s="745"/>
      <c r="F14" s="745"/>
      <c r="G14" s="745"/>
      <c r="H14" s="745"/>
      <c r="I14" s="745"/>
      <c r="J14" s="745"/>
      <c r="K14" s="745"/>
      <c r="L14" s="745"/>
      <c r="M14" s="745"/>
      <c r="N14" s="745"/>
      <c r="O14" s="745"/>
      <c r="P14" s="745"/>
      <c r="Q14" s="745"/>
      <c r="R14" s="745"/>
      <c r="S14" s="745"/>
      <c r="T14" s="750"/>
      <c r="U14" s="2441"/>
      <c r="V14" s="2442"/>
      <c r="W14" s="2442"/>
      <c r="X14" s="2442"/>
      <c r="Y14" s="2443"/>
      <c r="Z14" s="2440"/>
      <c r="AA14" s="2440"/>
      <c r="AB14" s="2440"/>
      <c r="AC14" s="2440"/>
      <c r="AD14" s="2440"/>
    </row>
    <row r="15" spans="1:37">
      <c r="A15" s="739"/>
      <c r="B15" s="751"/>
      <c r="C15" s="752"/>
      <c r="D15" s="752"/>
      <c r="E15" s="752"/>
      <c r="F15" s="752"/>
      <c r="G15" s="752"/>
      <c r="H15" s="752"/>
      <c r="I15" s="752"/>
      <c r="J15" s="752"/>
      <c r="K15" s="752"/>
      <c r="L15" s="752"/>
      <c r="M15" s="752"/>
      <c r="N15" s="752"/>
      <c r="O15" s="752"/>
      <c r="P15" s="752"/>
      <c r="Q15" s="752"/>
      <c r="R15" s="752"/>
      <c r="S15" s="752"/>
      <c r="T15" s="753"/>
      <c r="U15" s="2444"/>
      <c r="V15" s="2445"/>
      <c r="W15" s="2445"/>
      <c r="X15" s="2445"/>
      <c r="Y15" s="2446"/>
      <c r="Z15" s="2440"/>
      <c r="AA15" s="2440"/>
      <c r="AB15" s="2440"/>
      <c r="AC15" s="2440"/>
      <c r="AD15" s="2440"/>
    </row>
    <row r="16" spans="1:37" ht="12.75" customHeight="1">
      <c r="A16" s="735">
        <f>A14+1</f>
        <v>4</v>
      </c>
      <c r="B16" s="754" t="s">
        <v>370</v>
      </c>
      <c r="C16" s="755"/>
      <c r="D16" s="755"/>
      <c r="E16" s="755"/>
      <c r="F16" s="755"/>
      <c r="G16" s="755"/>
      <c r="H16" s="755"/>
      <c r="I16" s="755"/>
      <c r="J16" s="755"/>
      <c r="K16" s="755"/>
      <c r="L16" s="755"/>
      <c r="M16" s="755"/>
      <c r="N16" s="755"/>
      <c r="O16" s="755"/>
      <c r="P16" s="755"/>
      <c r="Q16" s="755"/>
      <c r="R16" s="755"/>
      <c r="S16" s="755"/>
      <c r="T16" s="756"/>
      <c r="U16" s="2441"/>
      <c r="V16" s="2442"/>
      <c r="W16" s="2442"/>
      <c r="X16" s="2442"/>
      <c r="Y16" s="2443"/>
      <c r="Z16" s="2440"/>
      <c r="AA16" s="2440"/>
      <c r="AB16" s="2440"/>
      <c r="AC16" s="2440"/>
      <c r="AD16" s="2440"/>
      <c r="AE16" s="734"/>
      <c r="AK16" s="733"/>
    </row>
    <row r="17" spans="1:37">
      <c r="A17" s="739"/>
      <c r="B17" s="757"/>
      <c r="C17" s="758"/>
      <c r="D17" s="758"/>
      <c r="E17" s="758"/>
      <c r="F17" s="758"/>
      <c r="G17" s="758"/>
      <c r="H17" s="758"/>
      <c r="I17" s="758"/>
      <c r="J17" s="758"/>
      <c r="K17" s="758"/>
      <c r="L17" s="758"/>
      <c r="M17" s="758"/>
      <c r="N17" s="758"/>
      <c r="O17" s="758"/>
      <c r="P17" s="758"/>
      <c r="Q17" s="758"/>
      <c r="R17" s="758"/>
      <c r="S17" s="758"/>
      <c r="T17" s="759"/>
      <c r="U17" s="2444"/>
      <c r="V17" s="2445"/>
      <c r="W17" s="2445"/>
      <c r="X17" s="2445"/>
      <c r="Y17" s="2446"/>
      <c r="Z17" s="2440"/>
      <c r="AA17" s="2440"/>
      <c r="AB17" s="2440"/>
      <c r="AC17" s="2440"/>
      <c r="AD17" s="2440"/>
      <c r="AE17" s="734"/>
      <c r="AK17" s="760"/>
    </row>
    <row r="18" spans="1:37" ht="12.75" customHeight="1">
      <c r="A18" s="761">
        <f>A16+1</f>
        <v>5</v>
      </c>
      <c r="B18" s="754" t="s">
        <v>53</v>
      </c>
      <c r="C18" s="755"/>
      <c r="D18" s="755"/>
      <c r="E18" s="755"/>
      <c r="F18" s="755"/>
      <c r="G18" s="755"/>
      <c r="H18" s="755"/>
      <c r="I18" s="755"/>
      <c r="J18" s="755"/>
      <c r="K18" s="755"/>
      <c r="L18" s="755"/>
      <c r="M18" s="755"/>
      <c r="N18" s="755"/>
      <c r="O18" s="755"/>
      <c r="P18" s="755"/>
      <c r="Q18" s="755"/>
      <c r="R18" s="755"/>
      <c r="S18" s="755"/>
      <c r="T18" s="756"/>
      <c r="U18" s="2441"/>
      <c r="V18" s="2442"/>
      <c r="W18" s="2442"/>
      <c r="X18" s="2442"/>
      <c r="Y18" s="2443"/>
      <c r="Z18" s="2440"/>
      <c r="AA18" s="2440"/>
      <c r="AB18" s="2440"/>
      <c r="AC18" s="2440"/>
      <c r="AD18" s="2440"/>
      <c r="AE18" s="734"/>
      <c r="AK18" s="713"/>
    </row>
    <row r="19" spans="1:37">
      <c r="A19" s="739"/>
      <c r="B19" s="757"/>
      <c r="C19" s="758"/>
      <c r="D19" s="758"/>
      <c r="E19" s="758"/>
      <c r="F19" s="758"/>
      <c r="G19" s="758"/>
      <c r="H19" s="758"/>
      <c r="I19" s="758"/>
      <c r="J19" s="758"/>
      <c r="K19" s="758"/>
      <c r="L19" s="758"/>
      <c r="M19" s="758"/>
      <c r="N19" s="758"/>
      <c r="O19" s="758"/>
      <c r="P19" s="758"/>
      <c r="Q19" s="758"/>
      <c r="R19" s="758"/>
      <c r="S19" s="758"/>
      <c r="T19" s="759"/>
      <c r="U19" s="2444"/>
      <c r="V19" s="2445"/>
      <c r="W19" s="2445"/>
      <c r="X19" s="2445"/>
      <c r="Y19" s="2446"/>
      <c r="Z19" s="2440"/>
      <c r="AA19" s="2440"/>
      <c r="AB19" s="2440"/>
      <c r="AC19" s="2440"/>
      <c r="AD19" s="2440"/>
      <c r="AE19" s="734"/>
      <c r="AK19" s="713"/>
    </row>
    <row r="20" spans="1:37" ht="12.75" customHeight="1">
      <c r="A20" s="735">
        <f>1+A18</f>
        <v>6</v>
      </c>
      <c r="B20" s="754" t="s">
        <v>371</v>
      </c>
      <c r="C20" s="755"/>
      <c r="D20" s="755"/>
      <c r="E20" s="755"/>
      <c r="F20" s="755"/>
      <c r="G20" s="755"/>
      <c r="H20" s="755"/>
      <c r="I20" s="755"/>
      <c r="J20" s="755"/>
      <c r="K20" s="755"/>
      <c r="L20" s="755"/>
      <c r="M20" s="755"/>
      <c r="N20" s="755"/>
      <c r="O20" s="755"/>
      <c r="P20" s="755"/>
      <c r="Q20" s="755"/>
      <c r="R20" s="755"/>
      <c r="S20" s="755"/>
      <c r="T20" s="756"/>
      <c r="U20" s="2441"/>
      <c r="V20" s="2442"/>
      <c r="W20" s="2442"/>
      <c r="X20" s="2442"/>
      <c r="Y20" s="2443"/>
      <c r="Z20" s="2440"/>
      <c r="AA20" s="2440"/>
      <c r="AB20" s="2440"/>
      <c r="AC20" s="2440"/>
      <c r="AD20" s="2440"/>
      <c r="AE20" s="734"/>
      <c r="AF20" s="734"/>
      <c r="AG20" s="734"/>
      <c r="AH20" s="734"/>
      <c r="AI20" s="734"/>
      <c r="AJ20" s="734"/>
      <c r="AK20" s="713"/>
    </row>
    <row r="21" spans="1:37">
      <c r="A21" s="762"/>
      <c r="B21" s="757"/>
      <c r="C21" s="758"/>
      <c r="D21" s="758"/>
      <c r="E21" s="758"/>
      <c r="F21" s="758"/>
      <c r="G21" s="758"/>
      <c r="H21" s="758"/>
      <c r="I21" s="758"/>
      <c r="J21" s="758"/>
      <c r="K21" s="758"/>
      <c r="L21" s="758"/>
      <c r="M21" s="758"/>
      <c r="N21" s="758"/>
      <c r="O21" s="758"/>
      <c r="P21" s="758"/>
      <c r="Q21" s="758"/>
      <c r="R21" s="758"/>
      <c r="S21" s="758"/>
      <c r="T21" s="759"/>
      <c r="U21" s="2444"/>
      <c r="V21" s="2445"/>
      <c r="W21" s="2445"/>
      <c r="X21" s="2445"/>
      <c r="Y21" s="2446"/>
      <c r="Z21" s="2440"/>
      <c r="AA21" s="2440"/>
      <c r="AB21" s="2440"/>
      <c r="AC21" s="2440"/>
      <c r="AD21" s="2440"/>
      <c r="AE21" s="734"/>
      <c r="AF21" s="734"/>
      <c r="AG21" s="734"/>
      <c r="AH21" s="734"/>
      <c r="AI21" s="734"/>
      <c r="AJ21" s="734"/>
      <c r="AK21" s="713"/>
    </row>
    <row r="22" spans="1:37">
      <c r="A22" s="763">
        <f>+A20+1</f>
        <v>7</v>
      </c>
      <c r="B22" s="764" t="s">
        <v>372</v>
      </c>
      <c r="C22" s="765"/>
      <c r="D22" s="765"/>
      <c r="E22" s="765"/>
      <c r="F22" s="765"/>
      <c r="G22" s="765"/>
      <c r="H22" s="765"/>
      <c r="I22" s="765"/>
      <c r="J22" s="765"/>
      <c r="K22" s="765"/>
      <c r="L22" s="765"/>
      <c r="M22" s="765"/>
      <c r="N22" s="765"/>
      <c r="O22" s="765"/>
      <c r="P22" s="765"/>
      <c r="Q22" s="765"/>
      <c r="R22" s="765"/>
      <c r="S22" s="765"/>
      <c r="T22" s="766"/>
      <c r="U22" s="2441"/>
      <c r="V22" s="2442"/>
      <c r="W22" s="2442"/>
      <c r="X22" s="2442"/>
      <c r="Y22" s="2443"/>
      <c r="Z22" s="2440"/>
      <c r="AA22" s="2440"/>
      <c r="AB22" s="2440"/>
      <c r="AC22" s="2440"/>
      <c r="AD22" s="2440"/>
      <c r="AK22" s="713"/>
    </row>
    <row r="23" spans="1:37">
      <c r="A23" s="763"/>
      <c r="B23" s="764"/>
      <c r="C23" s="765"/>
      <c r="D23" s="765"/>
      <c r="E23" s="765"/>
      <c r="F23" s="765"/>
      <c r="G23" s="765"/>
      <c r="H23" s="765"/>
      <c r="I23" s="765"/>
      <c r="J23" s="765"/>
      <c r="K23" s="765"/>
      <c r="L23" s="765"/>
      <c r="M23" s="765"/>
      <c r="N23" s="765"/>
      <c r="O23" s="765"/>
      <c r="P23" s="765"/>
      <c r="Q23" s="765"/>
      <c r="R23" s="765"/>
      <c r="S23" s="765"/>
      <c r="T23" s="766"/>
      <c r="U23" s="2444"/>
      <c r="V23" s="2445"/>
      <c r="W23" s="2445"/>
      <c r="X23" s="2445"/>
      <c r="Y23" s="2446"/>
      <c r="Z23" s="2440"/>
      <c r="AA23" s="2440"/>
      <c r="AB23" s="2440"/>
      <c r="AC23" s="2440"/>
      <c r="AD23" s="2440"/>
      <c r="AK23" s="713"/>
    </row>
    <row r="24" spans="1:37">
      <c r="A24" s="735">
        <f>A22+1</f>
        <v>8</v>
      </c>
      <c r="B24" s="754" t="s">
        <v>373</v>
      </c>
      <c r="C24" s="755"/>
      <c r="D24" s="755"/>
      <c r="E24" s="755"/>
      <c r="F24" s="755"/>
      <c r="G24" s="755"/>
      <c r="H24" s="755"/>
      <c r="I24" s="755"/>
      <c r="J24" s="755"/>
      <c r="K24" s="755"/>
      <c r="L24" s="755"/>
      <c r="M24" s="755"/>
      <c r="N24" s="755"/>
      <c r="O24" s="755"/>
      <c r="P24" s="755"/>
      <c r="Q24" s="755"/>
      <c r="R24" s="755"/>
      <c r="S24" s="755"/>
      <c r="T24" s="756"/>
      <c r="U24" s="2441"/>
      <c r="V24" s="2442"/>
      <c r="W24" s="2442"/>
      <c r="X24" s="2442"/>
      <c r="Y24" s="2443"/>
      <c r="Z24" s="2440"/>
      <c r="AA24" s="2440"/>
      <c r="AB24" s="2440"/>
      <c r="AC24" s="2440"/>
      <c r="AD24" s="2440"/>
      <c r="AK24" s="713"/>
    </row>
    <row r="25" spans="1:37">
      <c r="A25" s="762"/>
      <c r="B25" s="757"/>
      <c r="C25" s="758"/>
      <c r="D25" s="758"/>
      <c r="E25" s="758"/>
      <c r="F25" s="758"/>
      <c r="G25" s="758"/>
      <c r="H25" s="758"/>
      <c r="I25" s="758"/>
      <c r="J25" s="758"/>
      <c r="K25" s="758"/>
      <c r="L25" s="758"/>
      <c r="M25" s="758"/>
      <c r="N25" s="758"/>
      <c r="O25" s="758"/>
      <c r="P25" s="758"/>
      <c r="Q25" s="758"/>
      <c r="R25" s="758"/>
      <c r="S25" s="758"/>
      <c r="T25" s="759"/>
      <c r="U25" s="2444"/>
      <c r="V25" s="2445"/>
      <c r="W25" s="2445"/>
      <c r="X25" s="2445"/>
      <c r="Y25" s="2446"/>
      <c r="Z25" s="2440"/>
      <c r="AA25" s="2440"/>
      <c r="AB25" s="2440"/>
      <c r="AC25" s="2440"/>
      <c r="AD25" s="2440"/>
      <c r="AK25" s="713"/>
    </row>
    <row r="26" spans="1:37">
      <c r="A26" s="735">
        <f>A24+1</f>
        <v>9</v>
      </c>
      <c r="B26" s="2449" t="s">
        <v>374</v>
      </c>
      <c r="C26" s="2450"/>
      <c r="D26" s="2450"/>
      <c r="E26" s="2450"/>
      <c r="F26" s="2450"/>
      <c r="G26" s="2450"/>
      <c r="H26" s="2450"/>
      <c r="I26" s="2450"/>
      <c r="J26" s="2450"/>
      <c r="K26" s="2450"/>
      <c r="L26" s="2450"/>
      <c r="M26" s="2450"/>
      <c r="N26" s="2450"/>
      <c r="O26" s="2450"/>
      <c r="P26" s="2450"/>
      <c r="Q26" s="2450"/>
      <c r="R26" s="2450"/>
      <c r="S26" s="2450"/>
      <c r="T26" s="2451"/>
      <c r="U26" s="2441"/>
      <c r="V26" s="2442"/>
      <c r="W26" s="2442"/>
      <c r="X26" s="2442"/>
      <c r="Y26" s="2443"/>
      <c r="Z26" s="2440"/>
      <c r="AA26" s="2440"/>
      <c r="AB26" s="2440"/>
      <c r="AC26" s="2440"/>
      <c r="AD26" s="2440"/>
      <c r="AK26" s="713"/>
    </row>
    <row r="27" spans="1:37" ht="25.5" customHeight="1">
      <c r="A27" s="762"/>
      <c r="B27" s="2452"/>
      <c r="C27" s="2453"/>
      <c r="D27" s="2453"/>
      <c r="E27" s="2453"/>
      <c r="F27" s="2453"/>
      <c r="G27" s="2453"/>
      <c r="H27" s="2453"/>
      <c r="I27" s="2453"/>
      <c r="J27" s="2453"/>
      <c r="K27" s="2453"/>
      <c r="L27" s="2453"/>
      <c r="M27" s="2453"/>
      <c r="N27" s="2453"/>
      <c r="O27" s="2453"/>
      <c r="P27" s="2453"/>
      <c r="Q27" s="2453"/>
      <c r="R27" s="2453"/>
      <c r="S27" s="2453"/>
      <c r="T27" s="2454"/>
      <c r="U27" s="2444"/>
      <c r="V27" s="2445"/>
      <c r="W27" s="2445"/>
      <c r="X27" s="2445"/>
      <c r="Y27" s="2446"/>
      <c r="Z27" s="2440"/>
      <c r="AA27" s="2440"/>
      <c r="AB27" s="2440"/>
      <c r="AC27" s="2440"/>
      <c r="AD27" s="2440"/>
      <c r="AK27" s="713"/>
    </row>
    <row r="28" spans="1:37" ht="12.75" customHeight="1">
      <c r="A28" s="735">
        <f>A26+1</f>
        <v>10</v>
      </c>
      <c r="B28" s="2449" t="s">
        <v>375</v>
      </c>
      <c r="C28" s="2450"/>
      <c r="D28" s="2450"/>
      <c r="E28" s="2450"/>
      <c r="F28" s="2450"/>
      <c r="G28" s="2450"/>
      <c r="H28" s="2450"/>
      <c r="I28" s="2450"/>
      <c r="J28" s="2450"/>
      <c r="K28" s="2450"/>
      <c r="L28" s="2450"/>
      <c r="M28" s="2450"/>
      <c r="N28" s="2450"/>
      <c r="O28" s="2450"/>
      <c r="P28" s="2450"/>
      <c r="Q28" s="2450"/>
      <c r="R28" s="2450"/>
      <c r="S28" s="2450"/>
      <c r="T28" s="2451"/>
      <c r="U28" s="2441"/>
      <c r="V28" s="2442"/>
      <c r="W28" s="2442"/>
      <c r="X28" s="2442"/>
      <c r="Y28" s="2443"/>
      <c r="Z28" s="2440"/>
      <c r="AA28" s="2440"/>
      <c r="AB28" s="2440"/>
      <c r="AC28" s="2440"/>
      <c r="AD28" s="2440"/>
      <c r="AK28" s="713"/>
    </row>
    <row r="29" spans="1:37" ht="24.75" customHeight="1">
      <c r="A29" s="762"/>
      <c r="B29" s="2452"/>
      <c r="C29" s="2453"/>
      <c r="D29" s="2453"/>
      <c r="E29" s="2453"/>
      <c r="F29" s="2453"/>
      <c r="G29" s="2453"/>
      <c r="H29" s="2453"/>
      <c r="I29" s="2453"/>
      <c r="J29" s="2453"/>
      <c r="K29" s="2453"/>
      <c r="L29" s="2453"/>
      <c r="M29" s="2453"/>
      <c r="N29" s="2453"/>
      <c r="O29" s="2453"/>
      <c r="P29" s="2453"/>
      <c r="Q29" s="2453"/>
      <c r="R29" s="2453"/>
      <c r="S29" s="2453"/>
      <c r="T29" s="2454"/>
      <c r="U29" s="2444"/>
      <c r="V29" s="2445"/>
      <c r="W29" s="2445"/>
      <c r="X29" s="2445"/>
      <c r="Y29" s="2446"/>
      <c r="Z29" s="2440"/>
      <c r="AA29" s="2440"/>
      <c r="AB29" s="2440"/>
      <c r="AC29" s="2440"/>
      <c r="AD29" s="2440"/>
      <c r="AK29" s="713"/>
    </row>
    <row r="30" spans="1:37">
      <c r="A30" s="761">
        <v>11</v>
      </c>
      <c r="B30" s="754" t="s">
        <v>21</v>
      </c>
      <c r="C30" s="755"/>
      <c r="D30" s="755"/>
      <c r="E30" s="755"/>
      <c r="F30" s="755"/>
      <c r="G30" s="755"/>
      <c r="H30" s="755"/>
      <c r="I30" s="755"/>
      <c r="J30" s="755"/>
      <c r="K30" s="755"/>
      <c r="L30" s="755"/>
      <c r="M30" s="755"/>
      <c r="N30" s="755"/>
      <c r="O30" s="755"/>
      <c r="P30" s="755"/>
      <c r="Q30" s="755"/>
      <c r="R30" s="755"/>
      <c r="S30" s="755"/>
      <c r="T30" s="756"/>
      <c r="U30" s="2441"/>
      <c r="V30" s="2442"/>
      <c r="W30" s="2442"/>
      <c r="X30" s="2442"/>
      <c r="Y30" s="2443"/>
      <c r="Z30" s="2440"/>
      <c r="AA30" s="2440"/>
      <c r="AB30" s="2440"/>
      <c r="AC30" s="2440"/>
      <c r="AD30" s="2440"/>
      <c r="AK30" s="767"/>
    </row>
    <row r="31" spans="1:37">
      <c r="A31" s="739"/>
      <c r="B31" s="757"/>
      <c r="C31" s="758"/>
      <c r="D31" s="758"/>
      <c r="E31" s="758"/>
      <c r="F31" s="758"/>
      <c r="G31" s="758"/>
      <c r="H31" s="758"/>
      <c r="I31" s="758"/>
      <c r="J31" s="758"/>
      <c r="K31" s="758"/>
      <c r="L31" s="758"/>
      <c r="M31" s="758"/>
      <c r="N31" s="758"/>
      <c r="O31" s="758"/>
      <c r="P31" s="758"/>
      <c r="Q31" s="758"/>
      <c r="R31" s="758"/>
      <c r="S31" s="758"/>
      <c r="T31" s="759"/>
      <c r="U31" s="2444"/>
      <c r="V31" s="2445"/>
      <c r="W31" s="2445"/>
      <c r="X31" s="2445"/>
      <c r="Y31" s="2446"/>
      <c r="Z31" s="2440"/>
      <c r="AA31" s="2440"/>
      <c r="AB31" s="2440"/>
      <c r="AC31" s="2440"/>
      <c r="AD31" s="2440"/>
      <c r="AE31" s="734"/>
      <c r="AF31" s="734"/>
      <c r="AG31" s="734"/>
      <c r="AH31" s="734"/>
      <c r="AI31" s="734"/>
      <c r="AK31" s="713"/>
    </row>
    <row r="32" spans="1:37">
      <c r="A32" s="768">
        <v>96</v>
      </c>
      <c r="B32" s="764" t="s">
        <v>376</v>
      </c>
      <c r="C32" s="765"/>
      <c r="D32" s="765"/>
      <c r="E32" s="765"/>
      <c r="F32" s="765"/>
      <c r="G32" s="765"/>
      <c r="H32" s="765"/>
      <c r="I32" s="765"/>
      <c r="J32" s="765"/>
      <c r="K32" s="765"/>
      <c r="L32" s="765"/>
      <c r="M32" s="765"/>
      <c r="N32" s="765"/>
      <c r="O32" s="765"/>
      <c r="P32" s="765"/>
      <c r="Q32" s="765"/>
      <c r="R32" s="765"/>
      <c r="S32" s="765"/>
      <c r="T32" s="766"/>
      <c r="U32" s="736"/>
      <c r="V32" s="737"/>
      <c r="W32" s="737"/>
      <c r="X32" s="737"/>
      <c r="Y32" s="738"/>
      <c r="Z32" s="722"/>
      <c r="AA32" s="722"/>
      <c r="AB32" s="722"/>
      <c r="AC32" s="722"/>
      <c r="AD32" s="722"/>
      <c r="AK32" s="767"/>
    </row>
    <row r="33" spans="1:37">
      <c r="A33" s="739"/>
      <c r="B33" s="757"/>
      <c r="C33" s="758"/>
      <c r="D33" s="758"/>
      <c r="E33" s="758"/>
      <c r="F33" s="758"/>
      <c r="G33" s="758"/>
      <c r="H33" s="758"/>
      <c r="I33" s="758"/>
      <c r="J33" s="758"/>
      <c r="K33" s="758"/>
      <c r="L33" s="758"/>
      <c r="M33" s="758"/>
      <c r="N33" s="758"/>
      <c r="O33" s="758"/>
      <c r="P33" s="758"/>
      <c r="Q33" s="758"/>
      <c r="R33" s="758"/>
      <c r="S33" s="758"/>
      <c r="T33" s="759"/>
      <c r="U33" s="740"/>
      <c r="V33" s="741"/>
      <c r="W33" s="741"/>
      <c r="X33" s="741"/>
      <c r="Y33" s="742"/>
      <c r="Z33" s="722"/>
      <c r="AA33" s="722"/>
      <c r="AB33" s="722"/>
      <c r="AC33" s="722"/>
      <c r="AD33" s="722"/>
      <c r="AK33" s="767"/>
    </row>
    <row r="34" spans="1:37">
      <c r="A34" s="713"/>
      <c r="B34" s="765"/>
      <c r="C34" s="765"/>
      <c r="D34" s="765"/>
      <c r="E34" s="765"/>
      <c r="F34" s="765"/>
      <c r="G34" s="765"/>
      <c r="H34" s="765"/>
      <c r="I34" s="765"/>
      <c r="J34" s="765"/>
      <c r="K34" s="765"/>
      <c r="L34" s="765"/>
      <c r="M34" s="765"/>
      <c r="N34" s="765"/>
      <c r="O34" s="765"/>
      <c r="P34" s="765"/>
      <c r="Q34" s="765"/>
      <c r="R34" s="765"/>
      <c r="S34" s="765"/>
      <c r="T34" s="765"/>
      <c r="U34" s="733"/>
      <c r="V34" s="733"/>
      <c r="W34" s="733"/>
      <c r="X34" s="733"/>
      <c r="Y34" s="733"/>
      <c r="Z34" s="722"/>
      <c r="AA34" s="722"/>
      <c r="AB34" s="722"/>
      <c r="AC34" s="722"/>
      <c r="AD34" s="722"/>
      <c r="AK34" s="767"/>
    </row>
    <row r="35" spans="1:37">
      <c r="A35" s="769" t="e">
        <f>A5-0.01</f>
        <v>#VALUE!</v>
      </c>
      <c r="B35" s="2447" t="s">
        <v>377</v>
      </c>
      <c r="C35" s="2448"/>
      <c r="D35" s="2448"/>
      <c r="E35" s="2448"/>
      <c r="F35" s="2448"/>
      <c r="G35" s="2448"/>
      <c r="H35" s="2448"/>
      <c r="I35" s="2448"/>
      <c r="J35" s="2448"/>
      <c r="K35" s="2448"/>
      <c r="L35" s="2448"/>
      <c r="M35" s="2448"/>
      <c r="N35" s="2448"/>
      <c r="O35" s="2448"/>
      <c r="P35" s="2448"/>
      <c r="Q35" s="2448"/>
      <c r="R35" s="2448"/>
      <c r="S35" s="2448"/>
      <c r="T35" s="2448"/>
      <c r="U35" s="2448"/>
      <c r="V35" s="2448"/>
      <c r="W35" s="722"/>
      <c r="X35" s="722"/>
      <c r="Y35" s="724"/>
      <c r="AA35" s="770" t="s">
        <v>378</v>
      </c>
      <c r="AB35" s="771"/>
      <c r="AC35" s="772"/>
      <c r="AD35" s="722"/>
      <c r="AK35" s="767"/>
    </row>
    <row r="36" spans="1:37">
      <c r="A36" s="725"/>
      <c r="B36" s="2448"/>
      <c r="C36" s="2448"/>
      <c r="D36" s="2448"/>
      <c r="E36" s="2448"/>
      <c r="F36" s="2448"/>
      <c r="G36" s="2448"/>
      <c r="H36" s="2448"/>
      <c r="I36" s="2448"/>
      <c r="J36" s="2448"/>
      <c r="K36" s="2448"/>
      <c r="L36" s="2448"/>
      <c r="M36" s="2448"/>
      <c r="N36" s="2448"/>
      <c r="O36" s="2448"/>
      <c r="P36" s="2448"/>
      <c r="Q36" s="2448"/>
      <c r="R36" s="2448"/>
      <c r="S36" s="2448"/>
      <c r="T36" s="2448"/>
      <c r="U36" s="2448"/>
      <c r="V36" s="2448"/>
      <c r="W36" s="722"/>
      <c r="X36" s="722"/>
      <c r="Y36" s="724"/>
      <c r="Z36" s="773"/>
      <c r="AA36" s="774" t="s">
        <v>379</v>
      </c>
      <c r="AB36" s="775"/>
      <c r="AC36" s="776"/>
      <c r="AD36" s="722"/>
      <c r="AK36" s="767"/>
    </row>
    <row r="37" spans="1:37">
      <c r="A37" s="725"/>
      <c r="B37" s="2447" t="s">
        <v>380</v>
      </c>
      <c r="C37" s="2448"/>
      <c r="D37" s="2448"/>
      <c r="E37" s="2448"/>
      <c r="F37" s="2448"/>
      <c r="G37" s="2448"/>
      <c r="H37" s="2448"/>
      <c r="I37" s="2448"/>
      <c r="J37" s="2448"/>
      <c r="K37" s="2448"/>
      <c r="L37" s="2448"/>
      <c r="M37" s="2448"/>
      <c r="N37" s="2448"/>
      <c r="O37" s="2448"/>
      <c r="P37" s="2448"/>
      <c r="Q37" s="2448"/>
      <c r="R37" s="2448"/>
      <c r="S37" s="2448"/>
      <c r="T37" s="2448"/>
      <c r="U37" s="2448"/>
      <c r="V37" s="2448"/>
      <c r="W37" s="2448"/>
      <c r="X37" s="722"/>
      <c r="Y37" s="722"/>
      <c r="Z37" s="722"/>
      <c r="AA37" s="722"/>
      <c r="AB37" s="722"/>
      <c r="AC37" s="722"/>
      <c r="AD37" s="722"/>
      <c r="AK37" s="767"/>
    </row>
    <row r="38" spans="1:37">
      <c r="A38" s="725"/>
      <c r="B38" s="2448"/>
      <c r="C38" s="2448"/>
      <c r="D38" s="2448"/>
      <c r="E38" s="2448"/>
      <c r="F38" s="2448"/>
      <c r="G38" s="2448"/>
      <c r="H38" s="2448"/>
      <c r="I38" s="2448"/>
      <c r="J38" s="2448"/>
      <c r="K38" s="2448"/>
      <c r="L38" s="2448"/>
      <c r="M38" s="2448"/>
      <c r="N38" s="2448"/>
      <c r="O38" s="2448"/>
      <c r="P38" s="2448"/>
      <c r="Q38" s="2448"/>
      <c r="R38" s="2448"/>
      <c r="S38" s="2448"/>
      <c r="T38" s="2448"/>
      <c r="U38" s="2448"/>
      <c r="V38" s="2448"/>
      <c r="W38" s="2448"/>
      <c r="X38" s="722"/>
      <c r="Y38" s="722"/>
      <c r="Z38" s="722"/>
      <c r="AA38" s="722"/>
      <c r="AB38" s="722"/>
      <c r="AC38" s="722"/>
      <c r="AD38" s="722"/>
      <c r="AK38" s="767"/>
    </row>
    <row r="39" spans="1:37">
      <c r="A39" s="725"/>
      <c r="B39" s="2455"/>
      <c r="C39" s="2455"/>
      <c r="D39" s="2455"/>
      <c r="E39" s="2455"/>
      <c r="F39" s="2455"/>
      <c r="G39" s="2455"/>
      <c r="H39" s="2455"/>
      <c r="I39" s="2455"/>
      <c r="J39" s="2455"/>
      <c r="K39" s="2455"/>
      <c r="L39" s="2455"/>
      <c r="M39" s="2455"/>
      <c r="N39" s="2455"/>
      <c r="O39" s="2455"/>
      <c r="P39" s="2455"/>
      <c r="Q39" s="2455"/>
      <c r="R39" s="2455"/>
      <c r="S39" s="2455"/>
      <c r="T39" s="2455"/>
      <c r="U39" s="2455"/>
      <c r="V39" s="2455"/>
      <c r="W39" s="2455"/>
      <c r="X39" s="722"/>
      <c r="Y39" s="722"/>
      <c r="Z39" s="722"/>
      <c r="AA39" s="722"/>
      <c r="AB39" s="722"/>
      <c r="AC39" s="722"/>
      <c r="AD39" s="722"/>
      <c r="AK39" s="767"/>
    </row>
    <row r="40" spans="1:37">
      <c r="A40" s="725"/>
      <c r="B40" s="777"/>
      <c r="C40" s="777"/>
      <c r="D40" s="777"/>
      <c r="E40" s="777"/>
      <c r="F40" s="777"/>
      <c r="G40" s="777"/>
      <c r="H40" s="777"/>
      <c r="I40" s="777"/>
      <c r="J40" s="777"/>
      <c r="K40" s="777"/>
      <c r="L40" s="777"/>
      <c r="M40" s="777"/>
      <c r="N40" s="777"/>
      <c r="O40" s="777"/>
      <c r="P40" s="777"/>
      <c r="Q40" s="777"/>
      <c r="R40" s="777"/>
      <c r="S40" s="777"/>
      <c r="T40" s="777"/>
      <c r="U40" s="722"/>
      <c r="V40" s="722"/>
      <c r="W40" s="722"/>
      <c r="X40" s="722"/>
      <c r="Y40" s="722"/>
      <c r="Z40" s="722"/>
      <c r="AA40" s="722"/>
      <c r="AB40" s="722"/>
      <c r="AC40" s="722"/>
      <c r="AD40" s="722"/>
      <c r="AK40" s="767"/>
    </row>
    <row r="41" spans="1:37">
      <c r="A41" s="769" t="e">
        <f>A35-0.01</f>
        <v>#VALUE!</v>
      </c>
      <c r="B41" s="777" t="s">
        <v>381</v>
      </c>
      <c r="C41" s="777"/>
      <c r="D41" s="777"/>
      <c r="E41" s="777"/>
      <c r="F41" s="777"/>
      <c r="G41" s="777"/>
      <c r="H41" s="777"/>
      <c r="I41" s="777"/>
      <c r="J41" s="777"/>
      <c r="K41" s="777"/>
      <c r="L41" s="777"/>
      <c r="M41" s="777"/>
      <c r="N41" s="777"/>
      <c r="O41" s="777"/>
      <c r="P41" s="777"/>
      <c r="Q41" s="777"/>
      <c r="R41" s="777"/>
      <c r="S41" s="777"/>
      <c r="T41" s="777"/>
      <c r="U41" s="722"/>
      <c r="V41" s="722"/>
      <c r="W41" s="722"/>
      <c r="X41" s="722"/>
      <c r="Y41" s="722"/>
      <c r="AA41" s="770" t="s">
        <v>378</v>
      </c>
      <c r="AB41" s="771"/>
      <c r="AC41" s="772"/>
      <c r="AD41" s="722"/>
      <c r="AK41" s="767"/>
    </row>
    <row r="42" spans="1:37">
      <c r="A42" s="725"/>
      <c r="B42" s="2447" t="s">
        <v>382</v>
      </c>
      <c r="C42" s="2448"/>
      <c r="D42" s="2448"/>
      <c r="E42" s="2448"/>
      <c r="F42" s="2448"/>
      <c r="G42" s="2448"/>
      <c r="H42" s="2448"/>
      <c r="I42" s="2448"/>
      <c r="J42" s="2448"/>
      <c r="K42" s="2448"/>
      <c r="L42" s="2448"/>
      <c r="M42" s="2448"/>
      <c r="N42" s="2448"/>
      <c r="O42" s="2448"/>
      <c r="P42" s="2448"/>
      <c r="Q42" s="2448"/>
      <c r="R42" s="2448"/>
      <c r="S42" s="2448"/>
      <c r="T42" s="2448"/>
      <c r="U42" s="2448"/>
      <c r="V42" s="2448"/>
      <c r="W42" s="2448"/>
      <c r="X42" s="722"/>
      <c r="Y42" s="724"/>
      <c r="AA42" s="774" t="s">
        <v>383</v>
      </c>
      <c r="AB42" s="775"/>
      <c r="AC42" s="776"/>
      <c r="AD42" s="722"/>
      <c r="AK42" s="767"/>
    </row>
    <row r="43" spans="1:37">
      <c r="A43" s="725"/>
      <c r="B43" s="2448"/>
      <c r="C43" s="2448"/>
      <c r="D43" s="2448"/>
      <c r="E43" s="2448"/>
      <c r="F43" s="2448"/>
      <c r="G43" s="2448"/>
      <c r="H43" s="2448"/>
      <c r="I43" s="2448"/>
      <c r="J43" s="2448"/>
      <c r="K43" s="2448"/>
      <c r="L43" s="2448"/>
      <c r="M43" s="2448"/>
      <c r="N43" s="2448"/>
      <c r="O43" s="2448"/>
      <c r="P43" s="2448"/>
      <c r="Q43" s="2448"/>
      <c r="R43" s="2448"/>
      <c r="S43" s="2448"/>
      <c r="T43" s="2448"/>
      <c r="U43" s="2448"/>
      <c r="V43" s="2448"/>
      <c r="W43" s="2448"/>
      <c r="X43" s="722"/>
      <c r="Y43" s="722"/>
      <c r="Z43" s="722"/>
      <c r="AA43" s="722"/>
      <c r="AB43" s="722"/>
      <c r="AC43" s="722"/>
      <c r="AD43" s="722"/>
      <c r="AK43" s="767"/>
    </row>
    <row r="44" spans="1:37">
      <c r="A44" s="725"/>
      <c r="B44" s="777"/>
      <c r="C44" s="777"/>
      <c r="D44" s="777"/>
      <c r="E44" s="777"/>
      <c r="F44" s="777"/>
      <c r="G44" s="777"/>
      <c r="H44" s="777"/>
      <c r="I44" s="777"/>
      <c r="J44" s="777"/>
      <c r="K44" s="777"/>
      <c r="L44" s="777"/>
      <c r="M44" s="777"/>
      <c r="N44" s="777"/>
      <c r="O44" s="777"/>
      <c r="P44" s="777"/>
      <c r="Q44" s="777"/>
      <c r="R44" s="777"/>
      <c r="S44" s="777"/>
      <c r="T44" s="777"/>
      <c r="U44" s="722"/>
      <c r="V44" s="722"/>
      <c r="W44" s="722"/>
      <c r="X44" s="722"/>
      <c r="Y44" s="722"/>
      <c r="Z44" s="722"/>
      <c r="AA44" s="722"/>
      <c r="AB44" s="722"/>
      <c r="AC44" s="722"/>
      <c r="AD44" s="722"/>
      <c r="AK44" s="767"/>
    </row>
    <row r="45" spans="1:37" s="783" customFormat="1">
      <c r="A45" s="769" t="e">
        <f>A41-0.01</f>
        <v>#VALUE!</v>
      </c>
      <c r="B45" s="777" t="s">
        <v>384</v>
      </c>
      <c r="C45" s="778"/>
      <c r="D45" s="778"/>
      <c r="E45" s="778"/>
      <c r="F45" s="778"/>
      <c r="G45" s="778"/>
      <c r="H45" s="778"/>
      <c r="I45" s="778"/>
      <c r="J45" s="778"/>
      <c r="K45" s="778"/>
      <c r="L45" s="778"/>
      <c r="M45" s="778"/>
      <c r="N45" s="778"/>
      <c r="O45" s="778"/>
      <c r="P45" s="778"/>
      <c r="Q45" s="778"/>
      <c r="R45" s="778"/>
      <c r="S45" s="778"/>
      <c r="T45" s="778"/>
      <c r="U45" s="778"/>
      <c r="V45" s="778"/>
      <c r="W45" s="778"/>
      <c r="X45" s="779"/>
      <c r="Y45" s="779"/>
      <c r="Z45" s="779"/>
      <c r="AA45" s="779"/>
      <c r="AB45" s="780"/>
      <c r="AC45" s="779"/>
      <c r="AD45" s="779"/>
      <c r="AE45" s="781"/>
      <c r="AF45" s="781"/>
      <c r="AG45" s="781"/>
      <c r="AH45" s="781"/>
      <c r="AI45" s="781"/>
      <c r="AJ45" s="781"/>
      <c r="AK45" s="782"/>
    </row>
    <row r="46" spans="1:37" s="783" customFormat="1">
      <c r="A46" s="725"/>
      <c r="B46" s="778" t="s">
        <v>385</v>
      </c>
      <c r="C46" s="778"/>
      <c r="D46" s="778"/>
      <c r="E46" s="778"/>
      <c r="F46" s="778"/>
      <c r="G46" s="778"/>
      <c r="H46" s="778"/>
      <c r="I46" s="778"/>
      <c r="J46" s="778"/>
      <c r="K46" s="778"/>
      <c r="L46" s="778"/>
      <c r="M46" s="778"/>
      <c r="N46" s="778"/>
      <c r="O46" s="778"/>
      <c r="P46" s="778"/>
      <c r="Q46" s="778"/>
      <c r="R46" s="778"/>
      <c r="S46" s="778"/>
      <c r="T46" s="778"/>
      <c r="U46" s="778"/>
      <c r="V46" s="778"/>
      <c r="W46" s="778"/>
      <c r="X46" s="779"/>
      <c r="Y46" s="779"/>
      <c r="Z46" s="779"/>
      <c r="AA46" s="779"/>
      <c r="AB46" s="784"/>
      <c r="AC46" s="779"/>
      <c r="AD46" s="779"/>
      <c r="AE46" s="781"/>
      <c r="AF46" s="781"/>
      <c r="AG46" s="781"/>
      <c r="AH46" s="781"/>
      <c r="AI46" s="781"/>
      <c r="AJ46" s="781"/>
      <c r="AK46" s="782"/>
    </row>
    <row r="47" spans="1:37" s="783" customFormat="1">
      <c r="A47" s="725"/>
      <c r="B47" s="777" t="s">
        <v>386</v>
      </c>
      <c r="C47" s="777"/>
      <c r="D47" s="777"/>
      <c r="E47" s="777"/>
      <c r="F47" s="777"/>
      <c r="G47" s="777"/>
      <c r="H47" s="777"/>
      <c r="I47" s="777"/>
      <c r="J47" s="777"/>
      <c r="K47" s="777"/>
      <c r="L47" s="777"/>
      <c r="M47" s="777"/>
      <c r="N47" s="777"/>
      <c r="O47" s="777"/>
      <c r="P47" s="777"/>
      <c r="Q47" s="777"/>
      <c r="R47" s="777"/>
      <c r="S47" s="777"/>
      <c r="T47" s="777"/>
      <c r="U47" s="779"/>
      <c r="V47" s="779"/>
      <c r="W47" s="779"/>
      <c r="X47" s="779"/>
      <c r="Y47" s="779"/>
      <c r="Z47" s="779"/>
      <c r="AA47" s="779"/>
      <c r="AB47" s="779"/>
      <c r="AC47" s="779"/>
      <c r="AD47" s="779"/>
      <c r="AE47" s="781"/>
      <c r="AF47" s="781"/>
      <c r="AG47" s="781"/>
      <c r="AH47" s="781"/>
      <c r="AI47" s="781"/>
      <c r="AJ47" s="781"/>
      <c r="AK47" s="782"/>
    </row>
    <row r="48" spans="1:37" s="783" customFormat="1">
      <c r="A48" s="725"/>
      <c r="B48" s="777" t="s">
        <v>387</v>
      </c>
      <c r="C48" s="777"/>
      <c r="D48" s="777"/>
      <c r="E48" s="777"/>
      <c r="F48" s="777"/>
      <c r="G48" s="777"/>
      <c r="H48" s="777"/>
      <c r="I48" s="777"/>
      <c r="J48" s="777"/>
      <c r="K48" s="777"/>
      <c r="L48" s="777"/>
      <c r="M48" s="777"/>
      <c r="N48" s="777"/>
      <c r="O48" s="777"/>
      <c r="P48" s="777"/>
      <c r="Q48" s="777"/>
      <c r="R48" s="777"/>
      <c r="S48" s="777"/>
      <c r="T48" s="777"/>
      <c r="U48" s="779"/>
      <c r="V48" s="779"/>
      <c r="W48" s="779"/>
      <c r="X48" s="779"/>
      <c r="Y48" s="78"/>
      <c r="Z48" s="779"/>
      <c r="AA48" s="779"/>
      <c r="AB48" s="779"/>
      <c r="AC48" s="779"/>
      <c r="AD48" s="779"/>
      <c r="AE48" s="781"/>
      <c r="AF48" s="781"/>
      <c r="AG48" s="781"/>
      <c r="AH48" s="781"/>
      <c r="AI48" s="781"/>
      <c r="AJ48" s="781"/>
      <c r="AK48" s="782"/>
    </row>
    <row r="49" spans="1:37">
      <c r="A49" s="725"/>
      <c r="B49" s="785" t="s">
        <v>388</v>
      </c>
      <c r="C49" s="786" t="s">
        <v>331</v>
      </c>
      <c r="D49" s="787"/>
      <c r="E49" s="787"/>
      <c r="F49" s="787"/>
      <c r="G49" s="787"/>
      <c r="H49" s="787"/>
      <c r="I49" s="787"/>
      <c r="J49" s="787"/>
      <c r="K49" s="785">
        <v>1</v>
      </c>
      <c r="L49" s="777"/>
      <c r="M49" s="777"/>
      <c r="N49" s="785" t="s">
        <v>389</v>
      </c>
      <c r="O49" s="786"/>
      <c r="P49" s="787"/>
      <c r="Q49" s="787"/>
      <c r="R49" s="787"/>
      <c r="S49" s="787"/>
      <c r="T49" s="787"/>
      <c r="U49" s="787"/>
      <c r="V49" s="787"/>
      <c r="W49" s="785">
        <v>5</v>
      </c>
      <c r="X49" s="788"/>
      <c r="Y49" s="785" t="s">
        <v>390</v>
      </c>
      <c r="Z49" s="786"/>
      <c r="AA49" s="787"/>
      <c r="AB49" s="787"/>
      <c r="AC49" s="787">
        <v>9</v>
      </c>
      <c r="AD49" s="777"/>
      <c r="AE49" s="765"/>
      <c r="AF49" s="765"/>
      <c r="AG49" s="765"/>
      <c r="AH49" s="789"/>
      <c r="AK49" s="767"/>
    </row>
    <row r="50" spans="1:37" ht="13.5">
      <c r="A50" s="725"/>
      <c r="B50" s="785" t="s">
        <v>391</v>
      </c>
      <c r="C50" s="786" t="s">
        <v>333</v>
      </c>
      <c r="D50" s="787"/>
      <c r="E50" s="787"/>
      <c r="F50" s="787"/>
      <c r="G50" s="787"/>
      <c r="H50" s="787"/>
      <c r="I50" s="787"/>
      <c r="J50" s="787"/>
      <c r="K50" s="785">
        <v>2</v>
      </c>
      <c r="L50" s="777"/>
      <c r="M50" s="777"/>
      <c r="N50" s="785" t="s">
        <v>392</v>
      </c>
      <c r="O50" s="786"/>
      <c r="P50" s="787"/>
      <c r="Q50" s="787"/>
      <c r="R50" s="787"/>
      <c r="S50" s="787"/>
      <c r="T50" s="787"/>
      <c r="U50" s="787"/>
      <c r="V50" s="787"/>
      <c r="W50" s="785">
        <v>6</v>
      </c>
      <c r="X50" s="779"/>
      <c r="Y50" s="785" t="s">
        <v>177</v>
      </c>
      <c r="Z50" s="786"/>
      <c r="AA50" s="787"/>
      <c r="AB50" s="787"/>
      <c r="AC50" s="787">
        <v>96</v>
      </c>
      <c r="AD50" s="790" t="s">
        <v>19</v>
      </c>
      <c r="AK50" s="767"/>
    </row>
    <row r="51" spans="1:37">
      <c r="A51" s="725"/>
      <c r="B51" s="785" t="s">
        <v>393</v>
      </c>
      <c r="C51" s="786"/>
      <c r="D51" s="787"/>
      <c r="E51" s="787"/>
      <c r="F51" s="787"/>
      <c r="G51" s="787"/>
      <c r="H51" s="787"/>
      <c r="I51" s="787"/>
      <c r="J51" s="787"/>
      <c r="K51" s="785">
        <v>3</v>
      </c>
      <c r="L51" s="777"/>
      <c r="M51" s="777"/>
      <c r="N51" s="785" t="s">
        <v>394</v>
      </c>
      <c r="O51" s="786"/>
      <c r="P51" s="787"/>
      <c r="Q51" s="787"/>
      <c r="R51" s="787"/>
      <c r="S51" s="787"/>
      <c r="T51" s="787"/>
      <c r="U51" s="787"/>
      <c r="V51" s="787"/>
      <c r="W51" s="785">
        <v>7</v>
      </c>
      <c r="X51" s="779"/>
      <c r="Y51" s="724"/>
      <c r="Z51" s="779"/>
      <c r="AA51" s="779"/>
      <c r="AB51" s="779"/>
      <c r="AC51" s="779"/>
      <c r="AD51" s="722"/>
      <c r="AE51" s="727"/>
      <c r="AF51" s="727"/>
      <c r="AK51" s="767"/>
    </row>
    <row r="52" spans="1:37">
      <c r="A52" s="725"/>
      <c r="B52" s="785" t="s">
        <v>395</v>
      </c>
      <c r="C52" s="786"/>
      <c r="D52" s="787"/>
      <c r="E52" s="787"/>
      <c r="F52" s="787"/>
      <c r="G52" s="787"/>
      <c r="H52" s="787"/>
      <c r="I52" s="787"/>
      <c r="J52" s="787"/>
      <c r="K52" s="785">
        <v>4</v>
      </c>
      <c r="L52" s="777"/>
      <c r="M52" s="777"/>
      <c r="N52" s="785" t="s">
        <v>396</v>
      </c>
      <c r="O52" s="786"/>
      <c r="P52" s="787"/>
      <c r="Q52" s="787"/>
      <c r="R52" s="787"/>
      <c r="S52" s="787"/>
      <c r="T52" s="787"/>
      <c r="U52" s="787"/>
      <c r="V52" s="787"/>
      <c r="W52" s="785">
        <v>8</v>
      </c>
      <c r="X52" s="724"/>
      <c r="Y52" s="791"/>
      <c r="Z52" s="791"/>
      <c r="AA52" s="791"/>
      <c r="AB52" s="791"/>
      <c r="AC52" s="791"/>
      <c r="AD52" s="791"/>
      <c r="AE52" s="789"/>
      <c r="AF52" s="789"/>
      <c r="AK52" s="767"/>
    </row>
    <row r="53" spans="1:37">
      <c r="A53" s="725"/>
      <c r="B53" s="777"/>
      <c r="C53" s="777"/>
      <c r="D53" s="777"/>
      <c r="E53" s="777"/>
      <c r="F53" s="777"/>
      <c r="G53" s="777"/>
      <c r="H53" s="777"/>
      <c r="I53" s="777"/>
      <c r="J53" s="777"/>
      <c r="K53" s="777"/>
      <c r="L53" s="777"/>
      <c r="M53" s="777"/>
      <c r="N53" s="777"/>
      <c r="O53" s="777"/>
      <c r="P53" s="777"/>
      <c r="Q53" s="777"/>
      <c r="R53" s="777"/>
      <c r="S53" s="777"/>
      <c r="T53" s="777"/>
      <c r="U53" s="779"/>
      <c r="V53" s="779"/>
      <c r="W53" s="779"/>
      <c r="X53" s="779"/>
      <c r="Y53" s="779"/>
      <c r="Z53" s="779"/>
      <c r="AA53" s="779"/>
      <c r="AB53" s="779"/>
      <c r="AC53" s="779"/>
      <c r="AD53" s="722"/>
      <c r="AE53" s="760"/>
      <c r="AF53" s="760"/>
      <c r="AG53" s="734"/>
      <c r="AH53" s="734"/>
      <c r="AI53" s="734"/>
      <c r="AK53" s="713"/>
    </row>
    <row r="54" spans="1:37">
      <c r="T54" s="734"/>
      <c r="U54" s="734"/>
      <c r="V54" s="734"/>
      <c r="W54" s="734"/>
      <c r="X54" s="734"/>
      <c r="Y54" s="734"/>
      <c r="Z54" s="792"/>
      <c r="AA54" s="792"/>
      <c r="AB54" s="792"/>
      <c r="AC54" s="792"/>
      <c r="AD54" s="792"/>
      <c r="AE54" s="734"/>
      <c r="AF54" s="734"/>
      <c r="AG54" s="734"/>
      <c r="AH54" s="734"/>
      <c r="AI54" s="734"/>
      <c r="AK54" s="767"/>
    </row>
  </sheetData>
  <mergeCells count="35">
    <mergeCell ref="U20:Y21"/>
    <mergeCell ref="Z20:AD21"/>
    <mergeCell ref="Z22:AD23"/>
    <mergeCell ref="Z24:AD25"/>
    <mergeCell ref="U22:Y23"/>
    <mergeCell ref="U24:Y25"/>
    <mergeCell ref="Z18:AD19"/>
    <mergeCell ref="Z12:AD13"/>
    <mergeCell ref="Z16:AD17"/>
    <mergeCell ref="U16:Y17"/>
    <mergeCell ref="U18:Y19"/>
    <mergeCell ref="Z14:AD15"/>
    <mergeCell ref="U14:Y15"/>
    <mergeCell ref="Z4:AD4"/>
    <mergeCell ref="Z6:AD8"/>
    <mergeCell ref="U4:Y4"/>
    <mergeCell ref="U12:Y13"/>
    <mergeCell ref="U9:Y9"/>
    <mergeCell ref="A6:Y6"/>
    <mergeCell ref="A7:Y8"/>
    <mergeCell ref="B10:T11"/>
    <mergeCell ref="Z9:AD9"/>
    <mergeCell ref="Z10:AD11"/>
    <mergeCell ref="U10:Y11"/>
    <mergeCell ref="B42:W43"/>
    <mergeCell ref="B26:T27"/>
    <mergeCell ref="B28:T29"/>
    <mergeCell ref="B35:V36"/>
    <mergeCell ref="B37:W39"/>
    <mergeCell ref="U26:Y27"/>
    <mergeCell ref="Z26:AD27"/>
    <mergeCell ref="Z28:AD29"/>
    <mergeCell ref="U30:Y31"/>
    <mergeCell ref="Z30:AD31"/>
    <mergeCell ref="U28:Y29"/>
  </mergeCells>
  <phoneticPr fontId="1" type="noConversion"/>
  <printOptions horizontalCentered="1"/>
  <pageMargins left="0.25" right="0.25" top="0.75" bottom="0.25" header="0" footer="0.1"/>
  <pageSetup paperSize="9" orientation="portrait" r:id="rId1"/>
  <headerFooter alignWithMargins="0">
    <oddHeader>&amp;CHealth Results-based Financing Impact Evaluation Network
DRAFT Household Questionnaire</oddHeader>
  </headerFooter>
  <rowBreaks count="1" manualBreakCount="1">
    <brk id="33" max="29" man="1"/>
  </rowBreaks>
  <drawing r:id="rId2"/>
</worksheet>
</file>

<file path=xl/worksheets/sheet12.xml><?xml version="1.0" encoding="utf-8"?>
<worksheet xmlns="http://schemas.openxmlformats.org/spreadsheetml/2006/main" xmlns:r="http://schemas.openxmlformats.org/officeDocument/2006/relationships">
  <dimension ref="A1:C6"/>
  <sheetViews>
    <sheetView view="pageBreakPreview" zoomScale="60" workbookViewId="0">
      <selection activeCell="A48" sqref="A48:IV50"/>
    </sheetView>
  </sheetViews>
  <sheetFormatPr baseColWidth="10" defaultColWidth="12.796875" defaultRowHeight="12.75"/>
  <cols>
    <col min="1" max="1" width="22.59765625" style="804" customWidth="1"/>
    <col min="2" max="2" width="55" style="810" customWidth="1"/>
    <col min="3" max="3" width="23.796875" style="810" customWidth="1"/>
    <col min="4" max="16384" width="12.796875" style="804"/>
  </cols>
  <sheetData>
    <row r="1" spans="1:3" ht="111.75" customHeight="1">
      <c r="A1" s="802"/>
      <c r="B1" s="803" t="s">
        <v>378</v>
      </c>
      <c r="C1" s="803">
        <v>5</v>
      </c>
    </row>
    <row r="2" spans="1:3" ht="91.5" thickBot="1">
      <c r="B2" s="805" t="s">
        <v>378</v>
      </c>
      <c r="C2" s="805">
        <v>4</v>
      </c>
    </row>
    <row r="3" spans="1:3" ht="45">
      <c r="A3" s="806" t="s">
        <v>54</v>
      </c>
      <c r="B3" s="2468" t="s">
        <v>378</v>
      </c>
      <c r="C3" s="2468">
        <v>3</v>
      </c>
    </row>
    <row r="4" spans="1:3" ht="45.75" customHeight="1">
      <c r="A4" s="807" t="s">
        <v>55</v>
      </c>
      <c r="B4" s="2468"/>
      <c r="C4" s="2468"/>
    </row>
    <row r="5" spans="1:3" ht="96" customHeight="1">
      <c r="A5" s="802"/>
      <c r="B5" s="808" t="s">
        <v>378</v>
      </c>
      <c r="C5" s="808">
        <v>2</v>
      </c>
    </row>
    <row r="6" spans="1:3" ht="103.5" customHeight="1">
      <c r="A6" s="802"/>
      <c r="B6" s="809" t="s">
        <v>378</v>
      </c>
      <c r="C6" s="809">
        <v>1</v>
      </c>
    </row>
  </sheetData>
  <mergeCells count="2">
    <mergeCell ref="B3:B4"/>
    <mergeCell ref="C3:C4"/>
  </mergeCells>
  <phoneticPr fontId="51" type="noConversion"/>
  <pageMargins left="0.25" right="0.25" top="0.75" bottom="0.25" header="0" footer="0.1"/>
  <pageSetup orientation="portrait" r:id="rId1"/>
  <headerFooter alignWithMargins="0">
    <oddHeader>&amp;CHealth Results-based Financing Impact Evaluation Network
DRAFT Household Questionnaire</oddHeader>
  </headerFooter>
  <drawing r:id="rId2"/>
</worksheet>
</file>

<file path=xl/worksheets/sheet13.xml><?xml version="1.0" encoding="utf-8"?>
<worksheet xmlns="http://schemas.openxmlformats.org/spreadsheetml/2006/main" xmlns:r="http://schemas.openxmlformats.org/officeDocument/2006/relationships">
  <sheetPr codeName="Sheet12"/>
  <dimension ref="B1:H48"/>
  <sheetViews>
    <sheetView showGridLines="0" view="pageLayout" topLeftCell="A22" zoomScaleSheetLayoutView="100" workbookViewId="0">
      <selection activeCell="F24" sqref="F24:F44"/>
    </sheetView>
  </sheetViews>
  <sheetFormatPr baseColWidth="10" defaultColWidth="12.796875" defaultRowHeight="12.75"/>
  <cols>
    <col min="1" max="1" width="1.19921875" style="121" customWidth="1"/>
    <col min="2" max="2" width="9.19921875" style="121" bestFit="1" customWidth="1"/>
    <col min="3" max="3" width="96.19921875" style="121" customWidth="1"/>
    <col min="4" max="5" width="5" style="121" customWidth="1"/>
    <col min="6" max="6" width="7.19921875" style="144" bestFit="1" customWidth="1"/>
    <col min="7" max="8" width="26.19921875" style="131" customWidth="1"/>
    <col min="9" max="16384" width="12.796875" style="121"/>
  </cols>
  <sheetData>
    <row r="1" spans="2:8" s="116" customFormat="1" ht="18" customHeight="1" thickBot="1">
      <c r="B1" s="140" t="s">
        <v>397</v>
      </c>
      <c r="C1" s="141"/>
      <c r="D1" s="141"/>
      <c r="E1" s="141"/>
      <c r="F1" s="142"/>
      <c r="G1" s="143"/>
      <c r="H1" s="143"/>
    </row>
    <row r="2" spans="2:8" s="125" customFormat="1" ht="12.75" customHeight="1">
      <c r="B2" s="2481" t="s">
        <v>602</v>
      </c>
      <c r="C2" s="2481"/>
      <c r="D2" s="2481"/>
      <c r="E2" s="2481"/>
      <c r="F2" s="2482"/>
      <c r="G2" s="127">
        <f>B7-0.01</f>
        <v>-8.02</v>
      </c>
      <c r="H2" s="409">
        <f>G2-0.01</f>
        <v>-8.0299999999999994</v>
      </c>
    </row>
    <row r="3" spans="2:8" ht="12.75" customHeight="1">
      <c r="B3" s="248"/>
      <c r="C3" s="248"/>
      <c r="D3" s="248"/>
      <c r="E3" s="248"/>
      <c r="F3" s="249"/>
      <c r="G3" s="2471" t="s">
        <v>918</v>
      </c>
      <c r="H3" s="2469" t="s">
        <v>919</v>
      </c>
    </row>
    <row r="4" spans="2:8" ht="11.25" customHeight="1">
      <c r="B4" s="2483" t="s">
        <v>398</v>
      </c>
      <c r="C4" s="2483"/>
      <c r="D4" s="2483"/>
      <c r="E4" s="2483"/>
      <c r="F4" s="2484"/>
      <c r="G4" s="2471"/>
      <c r="H4" s="2469"/>
    </row>
    <row r="5" spans="2:8" ht="11.25" customHeight="1">
      <c r="B5" s="2483" t="s">
        <v>399</v>
      </c>
      <c r="C5" s="2483"/>
      <c r="D5" s="2483"/>
      <c r="E5" s="2483"/>
      <c r="F5" s="2484"/>
      <c r="G5" s="2471"/>
      <c r="H5" s="2469"/>
    </row>
    <row r="6" spans="2:8" ht="13.5" thickBot="1">
      <c r="G6" s="2471"/>
      <c r="H6" s="2469"/>
    </row>
    <row r="7" spans="2:8" ht="17.25" customHeight="1">
      <c r="B7" s="127">
        <f>-8.01</f>
        <v>-8.01</v>
      </c>
      <c r="C7" s="2478" t="s">
        <v>841</v>
      </c>
      <c r="D7" s="2478"/>
      <c r="E7" s="2478"/>
      <c r="F7" s="2479"/>
      <c r="G7" s="2471"/>
      <c r="H7" s="2469"/>
    </row>
    <row r="8" spans="2:8">
      <c r="B8" s="145"/>
      <c r="C8" s="529" t="s">
        <v>175</v>
      </c>
      <c r="D8" s="530">
        <v>1</v>
      </c>
      <c r="E8" s="124"/>
      <c r="F8" s="146"/>
      <c r="G8" s="2471"/>
      <c r="H8" s="2469"/>
    </row>
    <row r="9" spans="2:8" ht="11.25" customHeight="1">
      <c r="B9" s="145"/>
      <c r="C9" s="529" t="s">
        <v>176</v>
      </c>
      <c r="D9" s="531">
        <v>2</v>
      </c>
      <c r="E9" s="124"/>
      <c r="F9" s="146"/>
      <c r="G9" s="2472"/>
      <c r="H9" s="2470"/>
    </row>
    <row r="10" spans="2:8" ht="11.25" customHeight="1" thickBot="1">
      <c r="B10" s="147"/>
      <c r="C10" s="124" t="s">
        <v>366</v>
      </c>
      <c r="D10" s="2476" t="s">
        <v>400</v>
      </c>
      <c r="E10" s="2477"/>
      <c r="F10" s="129" t="s">
        <v>3</v>
      </c>
      <c r="G10" s="846" t="s">
        <v>272</v>
      </c>
      <c r="H10" s="847" t="s">
        <v>272</v>
      </c>
    </row>
    <row r="11" spans="2:8" ht="5.0999999999999996" customHeight="1" thickBot="1">
      <c r="C11" s="565"/>
      <c r="D11" s="565"/>
      <c r="E11" s="565"/>
      <c r="F11" s="605"/>
      <c r="G11" s="567"/>
      <c r="H11" s="606"/>
    </row>
    <row r="12" spans="2:8" ht="14.25" customHeight="1">
      <c r="B12" s="2474"/>
      <c r="C12" s="1582" t="s">
        <v>842</v>
      </c>
      <c r="D12" s="252"/>
      <c r="E12" s="1381"/>
      <c r="F12" s="1379" t="s">
        <v>14</v>
      </c>
      <c r="G12" s="181"/>
      <c r="H12" s="411"/>
    </row>
    <row r="13" spans="2:8" ht="14.25" customHeight="1">
      <c r="B13" s="2475"/>
      <c r="C13" s="1583" t="s">
        <v>843</v>
      </c>
      <c r="D13" s="253"/>
      <c r="E13" s="1382"/>
      <c r="F13" s="1380" t="s">
        <v>15</v>
      </c>
      <c r="G13" s="250"/>
      <c r="H13" s="412"/>
    </row>
    <row r="14" spans="2:8" ht="14.25" customHeight="1">
      <c r="B14" s="2475"/>
      <c r="C14" s="1313" t="s">
        <v>401</v>
      </c>
      <c r="D14" s="253"/>
      <c r="E14" s="1382"/>
      <c r="F14" s="1380" t="s">
        <v>28</v>
      </c>
      <c r="G14" s="250"/>
      <c r="H14" s="412"/>
    </row>
    <row r="15" spans="2:8" ht="14.25" customHeight="1">
      <c r="B15" s="2475"/>
      <c r="C15" s="1313" t="s">
        <v>402</v>
      </c>
      <c r="D15" s="253"/>
      <c r="E15" s="1382"/>
      <c r="F15" s="1380" t="s">
        <v>17</v>
      </c>
      <c r="G15" s="250"/>
      <c r="H15" s="412"/>
    </row>
    <row r="16" spans="2:8" ht="14.25" customHeight="1">
      <c r="B16" s="2475"/>
      <c r="C16" s="1313" t="s">
        <v>403</v>
      </c>
      <c r="D16" s="253"/>
      <c r="E16" s="1382"/>
      <c r="F16" s="1380" t="s">
        <v>18</v>
      </c>
      <c r="G16" s="250"/>
      <c r="H16" s="412"/>
    </row>
    <row r="17" spans="2:8" ht="14.25" customHeight="1">
      <c r="B17" s="2475"/>
      <c r="C17" s="1314" t="s">
        <v>756</v>
      </c>
      <c r="D17" s="253"/>
      <c r="E17" s="1382"/>
      <c r="F17" s="1380" t="s">
        <v>27</v>
      </c>
      <c r="G17" s="250"/>
      <c r="H17" s="412"/>
    </row>
    <row r="18" spans="2:8" ht="14.25" customHeight="1">
      <c r="B18" s="2475"/>
      <c r="C18" s="1313" t="s">
        <v>755</v>
      </c>
      <c r="D18" s="253"/>
      <c r="E18" s="1382"/>
      <c r="F18" s="1380" t="s">
        <v>29</v>
      </c>
      <c r="G18" s="250"/>
      <c r="H18" s="412"/>
    </row>
    <row r="19" spans="2:8" ht="14.25" customHeight="1">
      <c r="B19" s="2475"/>
      <c r="C19" s="1313" t="s">
        <v>404</v>
      </c>
      <c r="D19" s="253"/>
      <c r="E19" s="1382"/>
      <c r="F19" s="1380" t="s">
        <v>30</v>
      </c>
      <c r="G19" s="250"/>
      <c r="H19" s="412"/>
    </row>
    <row r="20" spans="2:8" ht="14.25" customHeight="1">
      <c r="B20" s="2475"/>
      <c r="C20" s="1583" t="s">
        <v>844</v>
      </c>
      <c r="D20" s="253"/>
      <c r="E20" s="1382"/>
      <c r="F20" s="1380" t="s">
        <v>31</v>
      </c>
      <c r="G20" s="250"/>
      <c r="H20" s="412"/>
    </row>
    <row r="21" spans="2:8" ht="14.25" customHeight="1">
      <c r="B21" s="603"/>
      <c r="C21" s="1583" t="s">
        <v>845</v>
      </c>
      <c r="D21" s="253"/>
      <c r="E21" s="1382"/>
      <c r="F21" s="1380" t="s">
        <v>32</v>
      </c>
      <c r="G21" s="250"/>
      <c r="H21" s="412"/>
    </row>
    <row r="22" spans="2:8" ht="14.25" customHeight="1">
      <c r="B22" s="1253"/>
      <c r="C22" s="1314" t="s">
        <v>759</v>
      </c>
      <c r="D22" s="253"/>
      <c r="E22" s="1382"/>
      <c r="F22" s="1380" t="s">
        <v>33</v>
      </c>
      <c r="G22" s="250"/>
      <c r="H22" s="412"/>
    </row>
    <row r="23" spans="2:8" ht="14.25" customHeight="1">
      <c r="B23" s="1253"/>
      <c r="C23" s="1313" t="s">
        <v>757</v>
      </c>
      <c r="D23" s="253"/>
      <c r="E23" s="1382"/>
      <c r="F23" s="1380" t="s">
        <v>34</v>
      </c>
      <c r="G23" s="250"/>
      <c r="H23" s="412"/>
    </row>
    <row r="24" spans="2:8" ht="14.25" customHeight="1">
      <c r="B24" s="1253"/>
      <c r="C24" s="1313" t="s">
        <v>758</v>
      </c>
      <c r="D24" s="253"/>
      <c r="E24" s="1382"/>
      <c r="F24" s="1700" t="s">
        <v>35</v>
      </c>
      <c r="G24" s="250"/>
      <c r="H24" s="412"/>
    </row>
    <row r="25" spans="2:8" ht="14.25" customHeight="1">
      <c r="B25" s="1253"/>
      <c r="C25" s="1313" t="s">
        <v>760</v>
      </c>
      <c r="D25" s="253"/>
      <c r="E25" s="1382"/>
      <c r="F25" s="1700" t="s">
        <v>36</v>
      </c>
      <c r="G25" s="250"/>
      <c r="H25" s="412"/>
    </row>
    <row r="26" spans="2:8" ht="14.25" customHeight="1">
      <c r="B26" s="2473"/>
      <c r="C26" s="1313" t="s">
        <v>405</v>
      </c>
      <c r="D26" s="253"/>
      <c r="E26" s="1382"/>
      <c r="F26" s="1700" t="s">
        <v>37</v>
      </c>
      <c r="G26" s="250"/>
      <c r="H26" s="412"/>
    </row>
    <row r="27" spans="2:8" ht="14.25" customHeight="1">
      <c r="B27" s="2473"/>
      <c r="C27" s="1699" t="s">
        <v>920</v>
      </c>
      <c r="D27" s="253"/>
      <c r="E27" s="1382"/>
      <c r="F27" s="1700" t="s">
        <v>38</v>
      </c>
      <c r="G27" s="250"/>
      <c r="H27" s="412"/>
    </row>
    <row r="28" spans="2:8" ht="14.25" customHeight="1">
      <c r="B28" s="2473"/>
      <c r="C28" s="1313" t="s">
        <v>406</v>
      </c>
      <c r="D28" s="253"/>
      <c r="E28" s="1382"/>
      <c r="F28" s="1700" t="s">
        <v>39</v>
      </c>
      <c r="G28" s="250"/>
      <c r="H28" s="412"/>
    </row>
    <row r="29" spans="2:8" ht="14.25" customHeight="1">
      <c r="B29" s="2473"/>
      <c r="C29" s="1313" t="s">
        <v>407</v>
      </c>
      <c r="D29" s="253"/>
      <c r="E29" s="1382"/>
      <c r="F29" s="1700" t="s">
        <v>40</v>
      </c>
      <c r="G29" s="250"/>
      <c r="H29" s="412"/>
    </row>
    <row r="30" spans="2:8" ht="14.25" customHeight="1">
      <c r="B30" s="1576"/>
      <c r="C30" s="1699" t="s">
        <v>921</v>
      </c>
      <c r="D30" s="253"/>
      <c r="E30" s="1382"/>
      <c r="F30" s="1700" t="s">
        <v>41</v>
      </c>
      <c r="G30" s="250"/>
      <c r="H30" s="412"/>
    </row>
    <row r="31" spans="2:8" ht="12" customHeight="1">
      <c r="B31" s="2473"/>
      <c r="C31" s="1313" t="s">
        <v>408</v>
      </c>
      <c r="D31" s="253"/>
      <c r="E31" s="1382"/>
      <c r="F31" s="1700" t="s">
        <v>42</v>
      </c>
      <c r="G31" s="250"/>
      <c r="H31" s="412"/>
    </row>
    <row r="32" spans="2:8" s="133" customFormat="1" ht="14.25" customHeight="1">
      <c r="B32" s="2473"/>
      <c r="C32" s="1313" t="s">
        <v>409</v>
      </c>
      <c r="D32" s="253"/>
      <c r="E32" s="1382"/>
      <c r="F32" s="1700" t="s">
        <v>46</v>
      </c>
      <c r="G32" s="250"/>
      <c r="H32" s="412"/>
    </row>
    <row r="33" spans="2:8" s="133" customFormat="1" ht="14.25" customHeight="1">
      <c r="B33" s="2473"/>
      <c r="C33" s="1313" t="s">
        <v>603</v>
      </c>
      <c r="D33" s="253"/>
      <c r="E33" s="1382"/>
      <c r="F33" s="1700" t="s">
        <v>43</v>
      </c>
      <c r="G33" s="250"/>
      <c r="H33" s="412"/>
    </row>
    <row r="34" spans="2:8" s="133" customFormat="1" ht="14.25" customHeight="1">
      <c r="B34" s="2473"/>
      <c r="C34" s="1313" t="s">
        <v>846</v>
      </c>
      <c r="D34" s="253"/>
      <c r="E34" s="1382"/>
      <c r="F34" s="1700" t="s">
        <v>44</v>
      </c>
      <c r="G34" s="250"/>
      <c r="H34" s="412"/>
    </row>
    <row r="35" spans="2:8" s="133" customFormat="1" ht="14.25" customHeight="1">
      <c r="B35" s="2473"/>
      <c r="C35" s="1313" t="s">
        <v>847</v>
      </c>
      <c r="D35" s="253"/>
      <c r="E35" s="1382"/>
      <c r="F35" s="1700" t="s">
        <v>45</v>
      </c>
      <c r="G35" s="250"/>
      <c r="H35" s="412"/>
    </row>
    <row r="36" spans="2:8" ht="14.25" customHeight="1">
      <c r="B36" s="604"/>
      <c r="C36" s="1313" t="s">
        <v>0</v>
      </c>
      <c r="D36" s="253"/>
      <c r="E36" s="1382"/>
      <c r="F36" s="1700" t="s">
        <v>46</v>
      </c>
      <c r="G36" s="250"/>
      <c r="H36" s="412"/>
    </row>
    <row r="37" spans="2:8" ht="14.25" customHeight="1">
      <c r="B37" s="604"/>
      <c r="C37" s="1313" t="s">
        <v>410</v>
      </c>
      <c r="D37" s="253"/>
      <c r="E37" s="1382"/>
      <c r="F37" s="1700" t="s">
        <v>765</v>
      </c>
      <c r="G37" s="250"/>
      <c r="H37" s="412"/>
    </row>
    <row r="38" spans="2:8" ht="14.25" customHeight="1">
      <c r="B38" s="2473"/>
      <c r="C38" s="1313" t="s">
        <v>411</v>
      </c>
      <c r="D38" s="253"/>
      <c r="E38" s="1382"/>
      <c r="F38" s="1700" t="s">
        <v>766</v>
      </c>
      <c r="G38" s="250"/>
      <c r="H38" s="412"/>
    </row>
    <row r="39" spans="2:8" ht="14.25" customHeight="1">
      <c r="B39" s="2473"/>
      <c r="C39" s="1313" t="s">
        <v>412</v>
      </c>
      <c r="D39" s="253"/>
      <c r="E39" s="1382"/>
      <c r="F39" s="1700" t="s">
        <v>767</v>
      </c>
      <c r="G39" s="250"/>
      <c r="H39" s="412"/>
    </row>
    <row r="40" spans="2:8" ht="14.25" customHeight="1">
      <c r="B40" s="2473"/>
      <c r="C40" s="1313" t="s">
        <v>413</v>
      </c>
      <c r="D40" s="253"/>
      <c r="E40" s="1382"/>
      <c r="F40" s="1700" t="s">
        <v>768</v>
      </c>
      <c r="G40" s="250"/>
      <c r="H40" s="412"/>
    </row>
    <row r="41" spans="2:8" ht="24.75" customHeight="1">
      <c r="B41" s="2473"/>
      <c r="C41" s="1584" t="s">
        <v>848</v>
      </c>
      <c r="D41" s="253"/>
      <c r="E41" s="1382"/>
      <c r="F41" s="1701" t="s">
        <v>769</v>
      </c>
      <c r="G41" s="250"/>
      <c r="H41" s="412"/>
    </row>
    <row r="42" spans="2:8" ht="14.25" customHeight="1">
      <c r="B42" s="2475"/>
      <c r="C42" s="1584" t="s">
        <v>414</v>
      </c>
      <c r="D42" s="253"/>
      <c r="E42" s="1382"/>
      <c r="F42" s="1700" t="s">
        <v>770</v>
      </c>
      <c r="G42" s="250"/>
      <c r="H42" s="412"/>
    </row>
    <row r="43" spans="2:8" ht="14.25" customHeight="1">
      <c r="B43" s="2475"/>
      <c r="C43" s="1585" t="s">
        <v>761</v>
      </c>
      <c r="D43" s="1315"/>
      <c r="E43" s="1383"/>
      <c r="F43" s="1702" t="s">
        <v>922</v>
      </c>
      <c r="G43" s="1316"/>
      <c r="H43" s="1317"/>
    </row>
    <row r="44" spans="2:8" ht="14.25" customHeight="1" thickBot="1">
      <c r="B44" s="2480"/>
      <c r="C44" s="1586" t="s">
        <v>415</v>
      </c>
      <c r="D44" s="254"/>
      <c r="E44" s="1384"/>
      <c r="F44" s="1703" t="s">
        <v>923</v>
      </c>
      <c r="G44" s="251"/>
      <c r="H44" s="413"/>
    </row>
    <row r="45" spans="2:8">
      <c r="C45" s="1587"/>
    </row>
    <row r="46" spans="2:8">
      <c r="C46" s="1587"/>
    </row>
    <row r="47" spans="2:8">
      <c r="C47" s="1587"/>
    </row>
    <row r="48" spans="2:8">
      <c r="C48" s="1587"/>
    </row>
  </sheetData>
  <mergeCells count="12">
    <mergeCell ref="B42:B44"/>
    <mergeCell ref="B38:B41"/>
    <mergeCell ref="B2:F2"/>
    <mergeCell ref="B4:F4"/>
    <mergeCell ref="B5:F5"/>
    <mergeCell ref="H3:H9"/>
    <mergeCell ref="G3:G9"/>
    <mergeCell ref="B31:B35"/>
    <mergeCell ref="B26:B29"/>
    <mergeCell ref="B12:B20"/>
    <mergeCell ref="D10:E10"/>
    <mergeCell ref="C7:F7"/>
  </mergeCells>
  <phoneticPr fontId="0" type="noConversion"/>
  <pageMargins left="0.11811023622047245" right="0.11811023622047245" top="0.19685039370078741" bottom="0.11811023622047245" header="0" footer="0"/>
  <pageSetup paperSize="9" orientation="landscape" r:id="rId1"/>
  <headerFooter alignWithMargins="0"/>
</worksheet>
</file>

<file path=xl/worksheets/sheet14.xml><?xml version="1.0" encoding="utf-8"?>
<worksheet xmlns="http://schemas.openxmlformats.org/spreadsheetml/2006/main" xmlns:r="http://schemas.openxmlformats.org/officeDocument/2006/relationships">
  <sheetPr codeName="Sheet13"/>
  <dimension ref="B1:K41"/>
  <sheetViews>
    <sheetView showGridLines="0" zoomScaleSheetLayoutView="100" workbookViewId="0">
      <selection activeCell="C17" sqref="C17"/>
    </sheetView>
  </sheetViews>
  <sheetFormatPr baseColWidth="10" defaultColWidth="12.796875" defaultRowHeight="12.75"/>
  <cols>
    <col min="1" max="1" width="6" style="121" customWidth="1"/>
    <col min="2" max="2" width="8" style="257" customWidth="1"/>
    <col min="3" max="3" width="78.59765625" style="259" customWidth="1"/>
    <col min="4" max="5" width="6" style="121" customWidth="1"/>
    <col min="6" max="6" width="19.3984375" style="139" customWidth="1"/>
    <col min="7" max="7" width="26.3984375" style="121" customWidth="1"/>
    <col min="8" max="8" width="35.3984375" style="131" customWidth="1"/>
    <col min="9" max="9" width="5" style="121" customWidth="1"/>
    <col min="10" max="10" width="6.796875" style="121" customWidth="1"/>
    <col min="11" max="11" width="9" style="121" customWidth="1"/>
    <col min="12" max="12" width="1" style="121" customWidth="1"/>
    <col min="13" max="16384" width="12.796875" style="121"/>
  </cols>
  <sheetData>
    <row r="1" spans="2:11" s="115" customFormat="1" ht="18" customHeight="1" thickBot="1">
      <c r="B1" s="115" t="s">
        <v>849</v>
      </c>
      <c r="C1" s="258"/>
      <c r="F1" s="136"/>
      <c r="H1" s="119"/>
      <c r="I1" s="118"/>
      <c r="J1" s="2488"/>
      <c r="K1" s="2488"/>
    </row>
    <row r="2" spans="2:11" s="125" customFormat="1">
      <c r="B2" s="2481" t="s">
        <v>602</v>
      </c>
      <c r="C2" s="2481"/>
      <c r="D2" s="2481"/>
      <c r="E2" s="2481"/>
      <c r="F2" s="2482"/>
      <c r="G2" s="127">
        <f>B8-0.01</f>
        <v>-8.0499999999999989</v>
      </c>
      <c r="H2" s="1295">
        <f>G2-0.01</f>
        <v>-8.0599999999999987</v>
      </c>
      <c r="I2" s="123"/>
      <c r="J2" s="123"/>
    </row>
    <row r="3" spans="2:11" ht="12.75" customHeight="1">
      <c r="B3" s="2481"/>
      <c r="C3" s="2481"/>
      <c r="D3" s="2481"/>
      <c r="E3" s="2481"/>
      <c r="F3" s="2482"/>
      <c r="G3" s="2492" t="s">
        <v>604</v>
      </c>
      <c r="H3" s="2491" t="s">
        <v>924</v>
      </c>
    </row>
    <row r="4" spans="2:11" ht="11.25" customHeight="1">
      <c r="B4" s="1588" t="s">
        <v>850</v>
      </c>
      <c r="C4" s="1588"/>
      <c r="D4" s="1588"/>
      <c r="E4" s="1588"/>
      <c r="F4" s="1589"/>
      <c r="G4" s="2492"/>
      <c r="H4" s="2491"/>
    </row>
    <row r="5" spans="2:11" ht="11.25" customHeight="1">
      <c r="B5" s="1588"/>
      <c r="C5" s="1588"/>
      <c r="D5" s="1588"/>
      <c r="E5" s="1588"/>
      <c r="F5" s="1589"/>
      <c r="G5" s="2492"/>
      <c r="H5" s="2491"/>
    </row>
    <row r="6" spans="2:11" ht="12" customHeight="1">
      <c r="B6" s="1577" t="s">
        <v>416</v>
      </c>
      <c r="C6" s="137"/>
      <c r="D6" s="137"/>
      <c r="E6" s="137"/>
      <c r="F6" s="138"/>
      <c r="G6" s="2492"/>
      <c r="H6" s="2491"/>
    </row>
    <row r="7" spans="2:11" ht="12" customHeight="1" thickBot="1">
      <c r="B7" s="1577"/>
      <c r="C7" s="137"/>
      <c r="D7" s="137"/>
      <c r="E7" s="137"/>
      <c r="F7" s="138"/>
      <c r="G7" s="2492"/>
      <c r="H7" s="2491"/>
    </row>
    <row r="8" spans="2:11" ht="17.25" customHeight="1">
      <c r="B8" s="127">
        <f>-8.03-0.01</f>
        <v>-8.0399999999999991</v>
      </c>
      <c r="C8" s="2489" t="s">
        <v>853</v>
      </c>
      <c r="D8" s="2489"/>
      <c r="E8" s="2489"/>
      <c r="F8" s="2490"/>
      <c r="G8" s="2492"/>
      <c r="H8" s="2491"/>
    </row>
    <row r="9" spans="2:11" ht="17.25" customHeight="1">
      <c r="B9" s="255"/>
      <c r="C9" s="529" t="s">
        <v>175</v>
      </c>
      <c r="D9" s="530">
        <v>1</v>
      </c>
      <c r="E9" s="256"/>
      <c r="F9" s="182"/>
      <c r="G9" s="2492"/>
      <c r="H9" s="2491"/>
    </row>
    <row r="10" spans="2:11" ht="12.75" customHeight="1">
      <c r="B10" s="255"/>
      <c r="C10" s="529" t="s">
        <v>176</v>
      </c>
      <c r="D10" s="531">
        <v>2</v>
      </c>
      <c r="E10" s="256"/>
      <c r="F10" s="182"/>
      <c r="G10" s="1310"/>
      <c r="H10" s="1311"/>
    </row>
    <row r="11" spans="2:11" ht="11.25" customHeight="1" thickBot="1">
      <c r="B11" s="1385"/>
      <c r="C11" s="260" t="s">
        <v>366</v>
      </c>
      <c r="D11" s="2476" t="s">
        <v>400</v>
      </c>
      <c r="E11" s="2477"/>
      <c r="F11" s="261" t="s">
        <v>3</v>
      </c>
      <c r="G11" s="1294" t="s">
        <v>272</v>
      </c>
      <c r="H11" s="1296" t="s">
        <v>272</v>
      </c>
    </row>
    <row r="12" spans="2:11" ht="3" customHeight="1" thickBot="1">
      <c r="B12" s="121"/>
      <c r="C12" s="122"/>
      <c r="D12" s="122"/>
      <c r="E12" s="122"/>
      <c r="F12" s="566"/>
      <c r="G12" s="565"/>
      <c r="H12" s="567"/>
    </row>
    <row r="13" spans="2:11">
      <c r="B13" s="2485"/>
      <c r="C13" s="1386" t="s">
        <v>417</v>
      </c>
      <c r="D13" s="1387"/>
      <c r="E13" s="1387"/>
      <c r="F13" s="1236" t="s">
        <v>14</v>
      </c>
      <c r="G13" s="1227"/>
      <c r="H13" s="1228"/>
      <c r="J13" s="131"/>
    </row>
    <row r="14" spans="2:11" ht="15" customHeight="1">
      <c r="B14" s="2486"/>
      <c r="C14" s="1388" t="s">
        <v>502</v>
      </c>
      <c r="D14" s="1389"/>
      <c r="E14" s="1389"/>
      <c r="F14" s="1235" t="s">
        <v>15</v>
      </c>
      <c r="G14" s="1221"/>
      <c r="H14" s="1229"/>
    </row>
    <row r="15" spans="2:11" ht="38.25">
      <c r="B15" s="2486"/>
      <c r="C15" s="1388" t="s">
        <v>418</v>
      </c>
      <c r="D15" s="1219"/>
      <c r="E15" s="1219"/>
      <c r="F15" s="1235" t="s">
        <v>28</v>
      </c>
      <c r="G15" s="1221"/>
      <c r="H15" s="1229"/>
    </row>
    <row r="16" spans="2:11" ht="17.25" customHeight="1">
      <c r="B16" s="2486"/>
      <c r="C16" s="1388" t="s">
        <v>419</v>
      </c>
      <c r="D16" s="1219"/>
      <c r="E16" s="1219"/>
      <c r="F16" s="1235" t="s">
        <v>17</v>
      </c>
      <c r="G16" s="1221"/>
      <c r="H16" s="1229"/>
    </row>
    <row r="17" spans="2:10" ht="15" customHeight="1">
      <c r="B17" s="2486"/>
      <c r="C17" s="1388" t="s">
        <v>605</v>
      </c>
      <c r="D17" s="1222"/>
      <c r="E17" s="1222"/>
      <c r="F17" s="1235" t="s">
        <v>18</v>
      </c>
      <c r="G17" s="1222"/>
      <c r="H17" s="1229"/>
    </row>
    <row r="18" spans="2:10" ht="15" customHeight="1">
      <c r="B18" s="2486"/>
      <c r="C18" s="1388" t="s">
        <v>420</v>
      </c>
      <c r="D18" s="1222"/>
      <c r="E18" s="1222"/>
      <c r="F18" s="1235" t="s">
        <v>27</v>
      </c>
      <c r="G18" s="1222"/>
      <c r="H18" s="1229"/>
    </row>
    <row r="19" spans="2:10" ht="15" customHeight="1">
      <c r="B19" s="2486"/>
      <c r="C19" s="1388" t="s">
        <v>606</v>
      </c>
      <c r="D19" s="1219"/>
      <c r="E19" s="1219"/>
      <c r="F19" s="1235" t="s">
        <v>29</v>
      </c>
      <c r="G19" s="1221"/>
      <c r="H19" s="1229"/>
    </row>
    <row r="20" spans="2:10">
      <c r="B20" s="1309"/>
      <c r="C20" s="1590" t="s">
        <v>851</v>
      </c>
      <c r="D20" s="1219"/>
      <c r="E20" s="1219"/>
      <c r="F20" s="1235" t="s">
        <v>30</v>
      </c>
      <c r="G20" s="1221"/>
      <c r="H20" s="1229"/>
    </row>
    <row r="21" spans="2:10" ht="12.75" customHeight="1">
      <c r="B21" s="1309"/>
      <c r="C21" s="1388" t="s">
        <v>771</v>
      </c>
      <c r="D21" s="1219"/>
      <c r="E21" s="1219"/>
      <c r="F21" s="1235" t="s">
        <v>31</v>
      </c>
      <c r="G21" s="1221"/>
      <c r="H21" s="1229"/>
    </row>
    <row r="22" spans="2:10" ht="12.75" customHeight="1">
      <c r="B22" s="1309"/>
      <c r="C22" s="1388" t="s">
        <v>421</v>
      </c>
      <c r="D22" s="1219"/>
      <c r="E22" s="1219"/>
      <c r="F22" s="1390" t="s">
        <v>32</v>
      </c>
      <c r="G22" s="1221"/>
      <c r="H22" s="1229"/>
    </row>
    <row r="23" spans="2:10">
      <c r="B23" s="2486"/>
      <c r="C23" s="1388" t="s">
        <v>422</v>
      </c>
      <c r="D23" s="1219"/>
      <c r="E23" s="1219"/>
      <c r="F23" s="1390" t="s">
        <v>33</v>
      </c>
      <c r="G23" s="1221"/>
      <c r="H23" s="1229"/>
    </row>
    <row r="24" spans="2:10" ht="12.75" customHeight="1" thickBot="1">
      <c r="B24" s="2487"/>
      <c r="C24" s="1391" t="s">
        <v>772</v>
      </c>
      <c r="D24" s="1231"/>
      <c r="E24" s="1231"/>
      <c r="F24" s="1392" t="s">
        <v>34</v>
      </c>
      <c r="G24" s="1233"/>
      <c r="H24" s="1234"/>
    </row>
    <row r="25" spans="2:10" ht="10.5" customHeight="1">
      <c r="J25" s="131"/>
    </row>
    <row r="26" spans="2:10">
      <c r="J26" s="131"/>
    </row>
    <row r="33" spans="10:10">
      <c r="J33" s="131"/>
    </row>
    <row r="34" spans="10:10">
      <c r="J34" s="131"/>
    </row>
    <row r="35" spans="10:10">
      <c r="J35" s="131"/>
    </row>
    <row r="36" spans="10:10">
      <c r="J36" s="131"/>
    </row>
    <row r="37" spans="10:10">
      <c r="J37" s="131"/>
    </row>
    <row r="38" spans="10:10">
      <c r="J38" s="131"/>
    </row>
    <row r="39" spans="10:10">
      <c r="J39" s="131"/>
    </row>
    <row r="40" spans="10:10">
      <c r="J40" s="131"/>
    </row>
    <row r="41" spans="10:10">
      <c r="J41" s="131"/>
    </row>
  </sheetData>
  <mergeCells count="10">
    <mergeCell ref="D11:E11"/>
    <mergeCell ref="B13:B14"/>
    <mergeCell ref="B15:B19"/>
    <mergeCell ref="B23:B24"/>
    <mergeCell ref="J1:K1"/>
    <mergeCell ref="C8:F8"/>
    <mergeCell ref="B2:F2"/>
    <mergeCell ref="B3:F3"/>
    <mergeCell ref="H3:H9"/>
    <mergeCell ref="G3:G9"/>
  </mergeCells>
  <phoneticPr fontId="0" type="noConversion"/>
  <pageMargins left="0.118110236220472" right="0.118110236220472" top="0.196850393700787" bottom="0.118110236220472" header="0" footer="0"/>
  <pageSetup paperSize="9" orientation="landscape" r:id="rId1"/>
  <headerFooter alignWithMargins="0"/>
</worksheet>
</file>

<file path=xl/worksheets/sheet15.xml><?xml version="1.0" encoding="utf-8"?>
<worksheet xmlns="http://schemas.openxmlformats.org/spreadsheetml/2006/main" xmlns:r="http://schemas.openxmlformats.org/officeDocument/2006/relationships">
  <sheetPr codeName="Sheet14"/>
  <dimension ref="B1:M28"/>
  <sheetViews>
    <sheetView showGridLines="0" zoomScaleSheetLayoutView="100" workbookViewId="0">
      <selection activeCell="C27" sqref="C27"/>
    </sheetView>
  </sheetViews>
  <sheetFormatPr baseColWidth="10" defaultColWidth="12.796875" defaultRowHeight="12.75"/>
  <cols>
    <col min="1" max="1" width="1.796875" style="121" customWidth="1"/>
    <col min="2" max="2" width="9.19921875" style="121" customWidth="1"/>
    <col min="3" max="3" width="73.19921875" style="121" customWidth="1"/>
    <col min="4" max="4" width="8" style="121" customWidth="1"/>
    <col min="5" max="5" width="8.19921875" style="121" customWidth="1"/>
    <col min="6" max="6" width="20" style="135" customWidth="1"/>
    <col min="7" max="7" width="27.3984375" style="121" customWidth="1"/>
    <col min="8" max="8" width="27.19921875" style="131" customWidth="1"/>
    <col min="9" max="9" width="1.3984375" style="121" customWidth="1"/>
    <col min="10" max="10" width="9" style="121" customWidth="1"/>
    <col min="11" max="11" width="107.19921875" style="122" customWidth="1"/>
    <col min="12" max="12" width="41.59765625" style="121" customWidth="1"/>
    <col min="13" max="16384" width="12.796875" style="121"/>
  </cols>
  <sheetData>
    <row r="1" spans="2:13" s="116" customFormat="1" ht="18" customHeight="1" thickBot="1">
      <c r="B1" s="115" t="s">
        <v>423</v>
      </c>
      <c r="F1" s="117"/>
      <c r="G1" s="118"/>
      <c r="H1" s="119"/>
      <c r="I1" s="118"/>
      <c r="J1" s="106"/>
      <c r="K1" s="120"/>
    </row>
    <row r="2" spans="2:13" s="125" customFormat="1" ht="12.75" customHeight="1">
      <c r="B2" s="2481" t="s">
        <v>424</v>
      </c>
      <c r="C2" s="2481"/>
      <c r="D2" s="2481"/>
      <c r="E2" s="2481"/>
      <c r="F2" s="2481"/>
      <c r="G2" s="409">
        <f>B8-0.01</f>
        <v>-8.08</v>
      </c>
      <c r="H2" s="409">
        <f>G2-0.01</f>
        <v>-8.09</v>
      </c>
      <c r="I2" s="123"/>
      <c r="J2" s="123"/>
      <c r="K2" s="124"/>
    </row>
    <row r="3" spans="2:13" ht="12.75" customHeight="1">
      <c r="B3" s="247"/>
      <c r="C3" s="247"/>
      <c r="D3" s="247"/>
      <c r="E3" s="247"/>
      <c r="F3" s="247"/>
      <c r="G3" s="2493" t="s">
        <v>607</v>
      </c>
      <c r="H3" s="2491" t="s">
        <v>925</v>
      </c>
    </row>
    <row r="4" spans="2:13" ht="12.75" customHeight="1">
      <c r="B4" s="1588" t="s">
        <v>852</v>
      </c>
      <c r="C4" s="1588"/>
      <c r="D4" s="1588"/>
      <c r="E4" s="1588"/>
      <c r="F4" s="1588"/>
      <c r="G4" s="2493"/>
      <c r="H4" s="2491"/>
    </row>
    <row r="5" spans="2:13" ht="12.75" customHeight="1">
      <c r="B5" s="1588"/>
      <c r="C5" s="1588"/>
      <c r="D5" s="1588"/>
      <c r="E5" s="1588"/>
      <c r="F5" s="1588"/>
      <c r="G5" s="2493"/>
      <c r="H5" s="2491"/>
    </row>
    <row r="6" spans="2:13" ht="12.75" customHeight="1">
      <c r="B6" s="126" t="s">
        <v>425</v>
      </c>
      <c r="C6" s="137"/>
      <c r="D6" s="137"/>
      <c r="E6" s="137"/>
      <c r="F6" s="137"/>
      <c r="G6" s="2493"/>
      <c r="H6" s="2491"/>
    </row>
    <row r="7" spans="2:13" ht="12.75" customHeight="1" thickBot="1">
      <c r="B7" s="1577"/>
      <c r="C7" s="137"/>
      <c r="D7" s="137"/>
      <c r="E7" s="137"/>
      <c r="F7" s="137"/>
      <c r="G7" s="2493"/>
      <c r="H7" s="2491"/>
    </row>
    <row r="8" spans="2:13" ht="12.75" customHeight="1">
      <c r="B8" s="127">
        <f>-8.06-0.01</f>
        <v>-8.07</v>
      </c>
      <c r="C8" s="2489" t="s">
        <v>854</v>
      </c>
      <c r="D8" s="2489"/>
      <c r="E8" s="2489"/>
      <c r="F8" s="2489"/>
      <c r="G8" s="2493"/>
      <c r="H8" s="2491"/>
    </row>
    <row r="9" spans="2:13" ht="12.75" customHeight="1">
      <c r="B9" s="128"/>
      <c r="C9" s="529" t="s">
        <v>175</v>
      </c>
      <c r="D9" s="530">
        <v>1</v>
      </c>
      <c r="E9" s="256"/>
      <c r="F9" s="256"/>
      <c r="G9" s="2493"/>
      <c r="H9" s="2491"/>
    </row>
    <row r="10" spans="2:13" ht="12.75" customHeight="1">
      <c r="B10" s="128"/>
      <c r="C10" s="529" t="s">
        <v>176</v>
      </c>
      <c r="D10" s="531">
        <v>2</v>
      </c>
      <c r="E10" s="256"/>
      <c r="F10" s="256"/>
      <c r="G10" s="1251"/>
      <c r="H10" s="1251"/>
    </row>
    <row r="11" spans="2:13" ht="12.75" customHeight="1" thickBot="1">
      <c r="B11" s="147"/>
      <c r="C11" s="260" t="s">
        <v>366</v>
      </c>
      <c r="D11" s="2476" t="s">
        <v>400</v>
      </c>
      <c r="E11" s="2477"/>
      <c r="F11" s="1292" t="s">
        <v>3</v>
      </c>
      <c r="G11" s="1293" t="s">
        <v>272</v>
      </c>
      <c r="H11" s="1293" t="s">
        <v>272</v>
      </c>
    </row>
    <row r="12" spans="2:13" ht="12.75" customHeight="1" thickBot="1">
      <c r="C12" s="122"/>
      <c r="D12" s="122"/>
      <c r="E12" s="122"/>
      <c r="F12" s="607"/>
      <c r="G12" s="122"/>
      <c r="H12" s="137"/>
      <c r="L12" s="122"/>
      <c r="M12" s="130"/>
    </row>
    <row r="13" spans="2:13" ht="12.75" customHeight="1">
      <c r="B13" s="2474"/>
      <c r="C13" s="1224" t="s">
        <v>426</v>
      </c>
      <c r="D13" s="1225"/>
      <c r="E13" s="1225"/>
      <c r="F13" s="1226" t="s">
        <v>14</v>
      </c>
      <c r="G13" s="1227"/>
      <c r="H13" s="1228"/>
      <c r="J13" s="131"/>
      <c r="K13" s="132"/>
    </row>
    <row r="14" spans="2:13" ht="12.75" customHeight="1">
      <c r="B14" s="2475"/>
      <c r="C14" s="1218" t="s">
        <v>427</v>
      </c>
      <c r="D14" s="1219"/>
      <c r="E14" s="1219"/>
      <c r="F14" s="1220" t="s">
        <v>15</v>
      </c>
      <c r="G14" s="1221"/>
      <c r="H14" s="1229"/>
      <c r="J14" s="131"/>
      <c r="K14" s="132"/>
    </row>
    <row r="15" spans="2:13" ht="12.75" customHeight="1">
      <c r="B15" s="2475"/>
      <c r="C15" s="1218" t="s">
        <v>428</v>
      </c>
      <c r="D15" s="1219"/>
      <c r="E15" s="1219"/>
      <c r="F15" s="1220" t="s">
        <v>28</v>
      </c>
      <c r="G15" s="1221"/>
      <c r="H15" s="1229"/>
      <c r="J15" s="131"/>
      <c r="K15" s="132"/>
    </row>
    <row r="16" spans="2:13" ht="12.75" customHeight="1">
      <c r="B16" s="2475"/>
      <c r="C16" s="1218" t="s">
        <v>463</v>
      </c>
      <c r="D16" s="1219"/>
      <c r="E16" s="1219"/>
      <c r="F16" s="1220" t="s">
        <v>17</v>
      </c>
      <c r="G16" s="1221"/>
      <c r="H16" s="1229"/>
      <c r="J16" s="131"/>
      <c r="K16" s="132"/>
    </row>
    <row r="17" spans="2:12" ht="12.75" customHeight="1">
      <c r="B17" s="2475"/>
      <c r="C17" s="1218" t="s">
        <v>608</v>
      </c>
      <c r="D17" s="1219"/>
      <c r="E17" s="1219"/>
      <c r="F17" s="1220" t="s">
        <v>18</v>
      </c>
      <c r="G17" s="1221"/>
      <c r="H17" s="1229"/>
      <c r="I17" s="133"/>
      <c r="J17" s="134"/>
      <c r="K17" s="132"/>
      <c r="L17" s="132"/>
    </row>
    <row r="18" spans="2:12" ht="12.75" customHeight="1">
      <c r="B18" s="2475"/>
      <c r="C18" s="1218" t="s">
        <v>429</v>
      </c>
      <c r="D18" s="1219"/>
      <c r="E18" s="1219"/>
      <c r="F18" s="1220" t="s">
        <v>27</v>
      </c>
      <c r="G18" s="1221"/>
      <c r="H18" s="1229"/>
      <c r="I18" s="133"/>
      <c r="J18" s="134"/>
      <c r="K18" s="132"/>
      <c r="L18" s="132"/>
    </row>
    <row r="19" spans="2:12" ht="12.75" customHeight="1">
      <c r="B19" s="2475"/>
      <c r="C19" s="1591" t="s">
        <v>855</v>
      </c>
      <c r="D19" s="1219"/>
      <c r="E19" s="1219"/>
      <c r="F19" s="1220" t="s">
        <v>29</v>
      </c>
      <c r="G19" s="1221"/>
      <c r="H19" s="1229"/>
      <c r="I19" s="133"/>
      <c r="J19" s="134"/>
      <c r="K19" s="132"/>
    </row>
    <row r="20" spans="2:12" ht="12.75" customHeight="1">
      <c r="B20" s="2475"/>
      <c r="C20" s="1218" t="s">
        <v>430</v>
      </c>
      <c r="D20" s="1219"/>
      <c r="E20" s="1219"/>
      <c r="F20" s="1220" t="s">
        <v>30</v>
      </c>
      <c r="G20" s="1221"/>
      <c r="H20" s="1229"/>
      <c r="I20" s="133"/>
      <c r="J20" s="134"/>
      <c r="K20" s="132"/>
    </row>
    <row r="21" spans="2:12" ht="12.75" customHeight="1">
      <c r="B21" s="2475"/>
      <c r="C21" s="1218" t="s">
        <v>464</v>
      </c>
      <c r="D21" s="1219"/>
      <c r="E21" s="1219"/>
      <c r="F21" s="1220" t="s">
        <v>31</v>
      </c>
      <c r="G21" s="1221"/>
      <c r="H21" s="1229"/>
      <c r="I21" s="133"/>
      <c r="J21" s="134"/>
      <c r="K21" s="132"/>
    </row>
    <row r="22" spans="2:12" ht="12.75" customHeight="1">
      <c r="B22" s="2475"/>
      <c r="C22" s="1591" t="s">
        <v>856</v>
      </c>
      <c r="D22" s="1223"/>
      <c r="E22" s="1223"/>
      <c r="F22" s="1220" t="s">
        <v>32</v>
      </c>
      <c r="G22" s="1221"/>
      <c r="H22" s="1229"/>
      <c r="J22" s="131"/>
      <c r="K22" s="132"/>
    </row>
    <row r="23" spans="2:12" ht="12.75" customHeight="1">
      <c r="B23" s="2475"/>
      <c r="C23" s="1591" t="s">
        <v>926</v>
      </c>
      <c r="D23" s="1219"/>
      <c r="E23" s="1219"/>
      <c r="F23" s="1220" t="s">
        <v>33</v>
      </c>
      <c r="G23" s="1221"/>
      <c r="H23" s="1229"/>
      <c r="J23" s="131"/>
      <c r="K23" s="132"/>
    </row>
    <row r="24" spans="2:12" ht="12.75" customHeight="1">
      <c r="B24" s="2475"/>
      <c r="C24" s="1218" t="s">
        <v>773</v>
      </c>
      <c r="D24" s="1223"/>
      <c r="E24" s="1223"/>
      <c r="F24" s="1220" t="s">
        <v>34</v>
      </c>
      <c r="G24" s="1221"/>
      <c r="H24" s="1229"/>
      <c r="J24" s="131"/>
      <c r="K24" s="132"/>
    </row>
    <row r="25" spans="2:12" ht="26.25" customHeight="1">
      <c r="B25" s="2475"/>
      <c r="C25" s="1218" t="s">
        <v>609</v>
      </c>
      <c r="D25" s="1223"/>
      <c r="E25" s="1223"/>
      <c r="F25" s="1220" t="s">
        <v>35</v>
      </c>
      <c r="G25" s="1221"/>
      <c r="H25" s="1229"/>
      <c r="J25" s="131"/>
      <c r="K25" s="132"/>
    </row>
    <row r="26" spans="2:12" ht="12.75" customHeight="1">
      <c r="B26" s="2475"/>
      <c r="C26" s="1218" t="s">
        <v>610</v>
      </c>
      <c r="D26" s="1219"/>
      <c r="E26" s="1219"/>
      <c r="F26" s="1220" t="s">
        <v>36</v>
      </c>
      <c r="G26" s="1221"/>
      <c r="H26" s="1229"/>
      <c r="J26" s="131"/>
      <c r="K26" s="132"/>
    </row>
    <row r="27" spans="2:12" ht="12.75" customHeight="1">
      <c r="B27" s="2475"/>
      <c r="C27" s="1591" t="s">
        <v>857</v>
      </c>
      <c r="D27" s="1219"/>
      <c r="E27" s="1219"/>
      <c r="F27" s="1220" t="s">
        <v>37</v>
      </c>
      <c r="G27" s="1221"/>
      <c r="H27" s="1229"/>
      <c r="J27" s="131"/>
      <c r="K27" s="132"/>
    </row>
    <row r="28" spans="2:12" ht="12.75" customHeight="1" thickBot="1">
      <c r="B28" s="2480"/>
      <c r="C28" s="1230" t="s">
        <v>465</v>
      </c>
      <c r="D28" s="1231"/>
      <c r="E28" s="1231"/>
      <c r="F28" s="1232" t="s">
        <v>38</v>
      </c>
      <c r="G28" s="1233"/>
      <c r="H28" s="1234"/>
      <c r="J28" s="131"/>
      <c r="K28" s="132"/>
    </row>
  </sheetData>
  <mergeCells count="10">
    <mergeCell ref="B26:B28"/>
    <mergeCell ref="B13:B14"/>
    <mergeCell ref="B15:B16"/>
    <mergeCell ref="B17:B22"/>
    <mergeCell ref="B23:B25"/>
    <mergeCell ref="H3:H9"/>
    <mergeCell ref="G3:G9"/>
    <mergeCell ref="B2:F2"/>
    <mergeCell ref="C8:F8"/>
    <mergeCell ref="D11:E11"/>
  </mergeCells>
  <phoneticPr fontId="0" type="noConversion"/>
  <pageMargins left="0.11811023622047245" right="0.11811023622047245" top="0.19685039370078741" bottom="0.11811023622047245" header="0" footer="0"/>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dimension ref="B1:S119"/>
  <sheetViews>
    <sheetView showGridLines="0" topLeftCell="A21" zoomScaleSheetLayoutView="100" workbookViewId="0">
      <selection activeCell="P49" sqref="P49"/>
    </sheetView>
  </sheetViews>
  <sheetFormatPr baseColWidth="10" defaultColWidth="9.59765625" defaultRowHeight="12.75"/>
  <cols>
    <col min="1" max="1" width="6" style="610" customWidth="1"/>
    <col min="2" max="2" width="7.19921875" style="29" bestFit="1" customWidth="1"/>
    <col min="3" max="3" width="13.19921875" style="29" customWidth="1"/>
    <col min="4" max="4" width="7" style="25" customWidth="1"/>
    <col min="5" max="5" width="3.3984375" style="25" customWidth="1"/>
    <col min="6" max="6" width="12.3984375" style="25" customWidth="1"/>
    <col min="7" max="7" width="8.796875" style="34" bestFit="1" customWidth="1"/>
    <col min="8" max="8" width="3.19921875" style="25" customWidth="1"/>
    <col min="9" max="9" width="7.796875" style="25" customWidth="1"/>
    <col min="10" max="10" width="3.3984375" style="25" customWidth="1"/>
    <col min="11" max="11" width="8.796875" style="25" customWidth="1"/>
    <col min="12" max="12" width="28.19921875" style="25" customWidth="1"/>
    <col min="13" max="13" width="7.59765625" style="33" customWidth="1"/>
    <col min="14" max="15" width="4.3984375" style="33" hidden="1" customWidth="1"/>
    <col min="16" max="16" width="25" style="25" customWidth="1"/>
    <col min="17" max="17" width="7.59765625" style="33" customWidth="1"/>
    <col min="18" max="18" width="28.59765625" style="25" customWidth="1"/>
    <col min="19" max="19" width="3.19921875" style="25" customWidth="1"/>
    <col min="20" max="16384" width="9.59765625" style="610"/>
  </cols>
  <sheetData>
    <row r="1" spans="2:19" ht="18" customHeight="1">
      <c r="B1" s="18"/>
      <c r="C1" s="18" t="s">
        <v>611</v>
      </c>
      <c r="D1" s="18"/>
      <c r="E1" s="18"/>
      <c r="F1" s="18"/>
      <c r="G1" s="18"/>
      <c r="H1" s="18"/>
      <c r="I1" s="104"/>
      <c r="J1" s="18"/>
      <c r="K1" s="18"/>
      <c r="L1" s="18"/>
      <c r="M1" s="104"/>
      <c r="N1" s="18"/>
      <c r="O1" s="25"/>
      <c r="P1" s="33"/>
      <c r="Q1" s="25"/>
      <c r="R1" s="18"/>
      <c r="S1" s="610"/>
    </row>
    <row r="2" spans="2:19" ht="12.75" customHeight="1">
      <c r="B2" s="19"/>
      <c r="C2" s="1580" t="s">
        <v>840</v>
      </c>
      <c r="D2" s="1592"/>
      <c r="E2" s="1592"/>
      <c r="F2" s="1592"/>
      <c r="G2" s="1592"/>
      <c r="H2" s="1592"/>
      <c r="I2" s="1592"/>
      <c r="J2" s="1592"/>
      <c r="K2" s="1592"/>
      <c r="L2" s="62"/>
      <c r="M2" s="62"/>
      <c r="N2" s="105"/>
      <c r="O2" s="25"/>
      <c r="P2" s="33"/>
      <c r="Q2" s="25"/>
      <c r="R2" s="19"/>
      <c r="S2" s="610"/>
    </row>
    <row r="3" spans="2:19" s="618" customFormat="1">
      <c r="B3" s="299"/>
      <c r="C3" s="36"/>
      <c r="D3" s="36"/>
      <c r="E3" s="36"/>
      <c r="F3" s="36"/>
      <c r="G3" s="36"/>
      <c r="H3" s="36"/>
      <c r="I3" s="36"/>
      <c r="J3" s="67"/>
      <c r="K3" s="67"/>
      <c r="L3" s="67"/>
      <c r="M3" s="67"/>
      <c r="N3" s="67"/>
      <c r="R3" s="67"/>
    </row>
    <row r="4" spans="2:19" s="618" customFormat="1">
      <c r="B4" s="620">
        <v>-9.01</v>
      </c>
      <c r="C4" s="1593" t="s">
        <v>927</v>
      </c>
      <c r="D4" s="1593"/>
      <c r="E4" s="1593"/>
      <c r="F4" s="1593"/>
      <c r="G4" s="1593"/>
      <c r="H4" s="1593"/>
      <c r="I4" s="1593"/>
      <c r="J4" s="1593"/>
      <c r="K4" s="1593"/>
      <c r="L4" s="1593"/>
      <c r="M4" s="1131"/>
      <c r="Q4" s="621"/>
      <c r="R4" s="67"/>
    </row>
    <row r="5" spans="2:19" s="623" customFormat="1" ht="12.75" customHeight="1">
      <c r="B5" s="622"/>
      <c r="C5" s="280" t="s">
        <v>175</v>
      </c>
      <c r="D5" s="280"/>
      <c r="E5" s="280">
        <v>1</v>
      </c>
      <c r="F5" s="549"/>
      <c r="G5" s="549"/>
      <c r="H5" s="298"/>
      <c r="I5" s="72"/>
      <c r="J5" s="72"/>
      <c r="K5" s="72"/>
      <c r="L5" s="72"/>
      <c r="M5" s="72"/>
      <c r="Q5" s="624"/>
      <c r="R5" s="72"/>
    </row>
    <row r="6" spans="2:19" s="623" customFormat="1">
      <c r="B6" s="622"/>
      <c r="C6" s="280" t="s">
        <v>176</v>
      </c>
      <c r="D6" s="280"/>
      <c r="E6" s="280">
        <v>2</v>
      </c>
      <c r="F6" s="625"/>
      <c r="G6" s="548"/>
      <c r="H6" s="298"/>
      <c r="I6" s="72"/>
      <c r="J6" s="72"/>
      <c r="K6" s="72"/>
      <c r="L6" s="72"/>
      <c r="M6" s="72"/>
      <c r="R6" s="72"/>
    </row>
    <row r="7" spans="2:19" s="618" customFormat="1">
      <c r="B7" s="307"/>
      <c r="C7" s="36"/>
      <c r="D7" s="36"/>
      <c r="E7" s="36"/>
      <c r="F7" s="36"/>
      <c r="G7" s="36"/>
      <c r="H7" s="36"/>
      <c r="I7" s="67"/>
      <c r="J7" s="67"/>
      <c r="K7" s="67"/>
      <c r="L7" s="67"/>
      <c r="M7" s="67"/>
      <c r="R7" s="67"/>
    </row>
    <row r="8" spans="2:19" s="618" customFormat="1">
      <c r="B8" s="620">
        <f>B4-0.01</f>
        <v>-9.02</v>
      </c>
      <c r="C8" s="1237" t="s">
        <v>928</v>
      </c>
      <c r="D8" s="1237"/>
      <c r="E8" s="1237"/>
      <c r="F8" s="1237"/>
      <c r="G8" s="1237"/>
      <c r="H8" s="1237"/>
      <c r="I8" s="1237"/>
      <c r="J8" s="1237"/>
      <c r="K8" s="1237"/>
      <c r="L8" s="1237"/>
      <c r="M8" s="1240"/>
      <c r="N8" s="1238"/>
      <c r="O8" s="1238"/>
      <c r="P8" s="1238"/>
      <c r="R8" s="67"/>
    </row>
    <row r="9" spans="2:19" s="618" customFormat="1">
      <c r="B9" s="620"/>
      <c r="C9" s="1237"/>
      <c r="D9" s="1237"/>
      <c r="E9" s="1237"/>
      <c r="F9" s="1237"/>
      <c r="G9" s="1237"/>
      <c r="H9" s="1237"/>
      <c r="I9" s="1237"/>
      <c r="J9" s="1237"/>
      <c r="K9" s="1237"/>
      <c r="L9" s="1237"/>
      <c r="M9" s="1240"/>
      <c r="N9" s="1238"/>
      <c r="O9" s="1238"/>
      <c r="P9" s="1238"/>
      <c r="R9" s="1530"/>
    </row>
    <row r="10" spans="2:19" s="618" customFormat="1">
      <c r="B10" s="620"/>
      <c r="C10" s="1237"/>
      <c r="D10" s="1237"/>
      <c r="E10" s="1237"/>
      <c r="F10" s="1237"/>
      <c r="G10" s="1237"/>
      <c r="H10" s="1237"/>
      <c r="I10" s="1237"/>
      <c r="J10" s="1237"/>
      <c r="K10" s="1237"/>
      <c r="L10" s="1237"/>
      <c r="M10" s="1240"/>
      <c r="N10" s="1238"/>
      <c r="O10" s="1238"/>
      <c r="P10" s="1238"/>
      <c r="Q10" s="621"/>
      <c r="R10" s="1530"/>
    </row>
    <row r="11" spans="2:19" s="623" customFormat="1" ht="12.75" customHeight="1">
      <c r="B11" s="622"/>
      <c r="C11" s="280" t="s">
        <v>175</v>
      </c>
      <c r="D11" s="280"/>
      <c r="E11" s="280">
        <v>1</v>
      </c>
      <c r="F11" s="625" t="s">
        <v>19</v>
      </c>
      <c r="G11" s="280" t="s">
        <v>431</v>
      </c>
      <c r="H11" s="280"/>
      <c r="I11" s="280"/>
      <c r="J11" s="280"/>
      <c r="K11" s="280"/>
      <c r="L11" s="280"/>
      <c r="M11" s="1239"/>
      <c r="N11" s="280"/>
      <c r="Q11" s="624"/>
      <c r="R11" s="72"/>
    </row>
    <row r="12" spans="2:19" s="623" customFormat="1">
      <c r="B12" s="622"/>
      <c r="C12" s="280" t="s">
        <v>176</v>
      </c>
      <c r="D12" s="280"/>
      <c r="E12" s="280">
        <v>2</v>
      </c>
      <c r="F12" s="626"/>
      <c r="G12" s="548"/>
      <c r="H12" s="549"/>
      <c r="I12" s="563"/>
      <c r="J12" s="563"/>
      <c r="K12" s="563"/>
      <c r="L12" s="563"/>
      <c r="M12" s="563"/>
      <c r="N12" s="626"/>
      <c r="R12" s="72"/>
    </row>
    <row r="13" spans="2:19" s="623" customFormat="1">
      <c r="B13" s="622"/>
      <c r="C13" s="302"/>
      <c r="D13" s="302"/>
      <c r="E13" s="302"/>
      <c r="F13" s="298"/>
      <c r="G13" s="298"/>
      <c r="H13" s="298"/>
      <c r="I13" s="72"/>
      <c r="J13" s="72"/>
      <c r="K13" s="72"/>
      <c r="L13" s="72"/>
      <c r="M13" s="72"/>
      <c r="R13" s="72"/>
    </row>
    <row r="14" spans="2:19" s="623" customFormat="1">
      <c r="B14" s="627">
        <f>B8-0.01</f>
        <v>-9.0299999999999994</v>
      </c>
      <c r="C14" s="302" t="s">
        <v>432</v>
      </c>
      <c r="D14" s="302"/>
      <c r="E14" s="302"/>
      <c r="F14" s="298"/>
      <c r="G14" s="298"/>
      <c r="H14" s="298"/>
      <c r="I14" s="72"/>
      <c r="J14" s="72"/>
      <c r="L14" s="849" t="s">
        <v>433</v>
      </c>
      <c r="M14" s="850"/>
      <c r="N14" s="850"/>
      <c r="O14" s="851"/>
      <c r="Q14" s="628"/>
      <c r="R14" s="72"/>
    </row>
    <row r="15" spans="2:19" s="623" customFormat="1">
      <c r="B15" s="44"/>
      <c r="C15" s="298"/>
      <c r="D15" s="302"/>
      <c r="E15" s="302"/>
      <c r="F15" s="302"/>
      <c r="G15" s="298"/>
      <c r="H15" s="298"/>
      <c r="I15" s="298"/>
      <c r="J15" s="72"/>
      <c r="K15" s="72"/>
      <c r="L15" s="72"/>
      <c r="M15" s="72"/>
      <c r="N15" s="303"/>
      <c r="Q15" s="624"/>
      <c r="R15" s="72"/>
    </row>
    <row r="16" spans="2:19" s="618" customFormat="1" ht="12.75" customHeight="1">
      <c r="B16" s="299"/>
      <c r="C16" s="286" t="s">
        <v>466</v>
      </c>
      <c r="D16" s="848"/>
      <c r="E16" s="848"/>
      <c r="F16" s="848"/>
      <c r="G16" s="848"/>
      <c r="H16" s="848"/>
      <c r="I16" s="848"/>
      <c r="J16" s="848"/>
      <c r="K16" s="848"/>
      <c r="L16" s="848"/>
      <c r="M16" s="67"/>
      <c r="N16" s="67"/>
      <c r="R16" s="67"/>
    </row>
    <row r="17" spans="2:19" s="611" customFormat="1" ht="12.75" customHeight="1">
      <c r="B17" s="2494"/>
      <c r="C17" s="629"/>
      <c r="D17" s="1896">
        <f>B14-0.01</f>
        <v>-9.0399999999999991</v>
      </c>
      <c r="E17" s="1922"/>
      <c r="F17" s="1897"/>
      <c r="G17" s="266">
        <f>D17-0.01</f>
        <v>-9.0499999999999989</v>
      </c>
      <c r="H17" s="264"/>
      <c r="I17" s="1896">
        <f>G17-0.01</f>
        <v>-9.0599999999999987</v>
      </c>
      <c r="J17" s="1922"/>
      <c r="K17" s="1897"/>
      <c r="L17" s="1896">
        <f>I17-0.01</f>
        <v>-9.0699999999999985</v>
      </c>
      <c r="M17" s="1922"/>
      <c r="N17" s="1897"/>
      <c r="O17" s="300"/>
      <c r="P17" s="1896">
        <f>L17-0.01</f>
        <v>-9.0799999999999983</v>
      </c>
      <c r="Q17" s="1897"/>
      <c r="R17" s="1896">
        <f>P17-0.01</f>
        <v>-9.0899999999999981</v>
      </c>
      <c r="S17" s="1897"/>
    </row>
    <row r="18" spans="2:19" ht="12.75" customHeight="1">
      <c r="B18" s="2495"/>
      <c r="C18" s="1966" t="s">
        <v>434</v>
      </c>
      <c r="D18" s="1907" t="s">
        <v>435</v>
      </c>
      <c r="E18" s="1923"/>
      <c r="F18" s="1908"/>
      <c r="G18" s="1985" t="s">
        <v>858</v>
      </c>
      <c r="H18" s="2502"/>
      <c r="I18" s="1907" t="s">
        <v>436</v>
      </c>
      <c r="J18" s="1923"/>
      <c r="K18" s="1908"/>
      <c r="L18" s="1898" t="s">
        <v>437</v>
      </c>
      <c r="M18" s="1899"/>
      <c r="N18" s="39"/>
      <c r="O18" s="49"/>
      <c r="P18" s="1898" t="s">
        <v>438</v>
      </c>
      <c r="Q18" s="1899"/>
      <c r="R18" s="1956" t="s">
        <v>864</v>
      </c>
      <c r="S18" s="1957"/>
    </row>
    <row r="19" spans="2:19" ht="12.75" customHeight="1">
      <c r="B19" s="2495"/>
      <c r="C19" s="1966"/>
      <c r="D19" s="1907"/>
      <c r="E19" s="1923"/>
      <c r="F19" s="1908"/>
      <c r="G19" s="2503"/>
      <c r="H19" s="2502"/>
      <c r="I19" s="1907"/>
      <c r="J19" s="1923"/>
      <c r="K19" s="1908"/>
      <c r="L19" s="2058"/>
      <c r="M19" s="2060"/>
      <c r="N19" s="39"/>
      <c r="O19" s="49"/>
      <c r="P19" s="1898"/>
      <c r="Q19" s="1899"/>
      <c r="R19" s="1956"/>
      <c r="S19" s="1957"/>
    </row>
    <row r="20" spans="2:19">
      <c r="B20" s="2495"/>
      <c r="C20" s="1966"/>
      <c r="D20" s="1907"/>
      <c r="E20" s="1923"/>
      <c r="F20" s="1908"/>
      <c r="G20" s="2503"/>
      <c r="H20" s="2502"/>
      <c r="I20" s="1907"/>
      <c r="J20" s="1923"/>
      <c r="K20" s="1908"/>
      <c r="L20" s="1393" t="s">
        <v>859</v>
      </c>
      <c r="M20" s="1394">
        <v>1</v>
      </c>
      <c r="N20" s="1300"/>
      <c r="O20" s="1302"/>
      <c r="P20" s="578"/>
      <c r="Q20" s="201"/>
      <c r="R20" s="1956"/>
      <c r="S20" s="1957"/>
    </row>
    <row r="21" spans="2:19" ht="12.75" customHeight="1">
      <c r="B21" s="2495"/>
      <c r="C21" s="1966"/>
      <c r="D21" s="1907"/>
      <c r="E21" s="1923"/>
      <c r="F21" s="1908"/>
      <c r="G21" s="2503"/>
      <c r="H21" s="2502"/>
      <c r="I21" s="1509"/>
      <c r="J21" s="1511"/>
      <c r="K21" s="1510"/>
      <c r="L21" s="1395" t="s">
        <v>439</v>
      </c>
      <c r="M21" s="1396">
        <v>2</v>
      </c>
      <c r="N21" s="1076"/>
      <c r="O21" s="72"/>
      <c r="P21" s="578"/>
      <c r="Q21" s="199"/>
      <c r="R21" s="1956"/>
      <c r="S21" s="1957"/>
    </row>
    <row r="22" spans="2:19" ht="13.5" customHeight="1">
      <c r="B22" s="2495"/>
      <c r="C22" s="1966"/>
      <c r="D22" s="1907"/>
      <c r="E22" s="1923"/>
      <c r="F22" s="1908"/>
      <c r="G22" s="2503"/>
      <c r="H22" s="2502"/>
      <c r="I22" s="2506" t="s">
        <v>929</v>
      </c>
      <c r="J22" s="2507"/>
      <c r="K22" s="2508"/>
      <c r="L22" s="1395" t="s">
        <v>860</v>
      </c>
      <c r="M22" s="1396">
        <v>3</v>
      </c>
      <c r="N22" s="1076"/>
      <c r="O22" s="72"/>
      <c r="P22" s="578"/>
      <c r="Q22" s="199"/>
      <c r="R22" s="553"/>
      <c r="S22" s="554"/>
    </row>
    <row r="23" spans="2:19" ht="12.75" customHeight="1">
      <c r="B23" s="2495"/>
      <c r="C23" s="630"/>
      <c r="D23" s="45"/>
      <c r="E23" s="49"/>
      <c r="F23" s="39"/>
      <c r="G23" s="2503"/>
      <c r="H23" s="2502"/>
      <c r="I23" s="2506"/>
      <c r="J23" s="2507"/>
      <c r="K23" s="2508"/>
      <c r="L23" s="1395" t="s">
        <v>440</v>
      </c>
      <c r="M23" s="1396">
        <v>4</v>
      </c>
      <c r="N23" s="1076"/>
      <c r="O23" s="72"/>
      <c r="P23" s="578"/>
      <c r="Q23" s="199"/>
      <c r="R23" s="35"/>
      <c r="S23" s="332"/>
    </row>
    <row r="24" spans="2:19" ht="12.75" customHeight="1">
      <c r="B24" s="2495"/>
      <c r="C24" s="630"/>
      <c r="D24" s="45"/>
      <c r="E24" s="49"/>
      <c r="F24" s="39"/>
      <c r="G24" s="2503"/>
      <c r="H24" s="2502"/>
      <c r="I24" s="2506"/>
      <c r="J24" s="2507"/>
      <c r="K24" s="2508"/>
      <c r="L24" s="1395" t="s">
        <v>441</v>
      </c>
      <c r="M24" s="1397">
        <v>5</v>
      </c>
      <c r="N24" s="1076"/>
      <c r="O24" s="72"/>
      <c r="P24" s="578"/>
      <c r="Q24" s="201"/>
      <c r="R24" s="1596" t="s">
        <v>865</v>
      </c>
      <c r="S24" s="332">
        <v>2</v>
      </c>
    </row>
    <row r="25" spans="2:19" ht="13.5" customHeight="1">
      <c r="B25" s="2495"/>
      <c r="C25" s="630"/>
      <c r="D25" s="45"/>
      <c r="E25" s="49"/>
      <c r="F25" s="39"/>
      <c r="G25" s="2503"/>
      <c r="H25" s="2502"/>
      <c r="I25" s="2506"/>
      <c r="J25" s="2507"/>
      <c r="K25" s="2508"/>
      <c r="L25" s="1398" t="s">
        <v>8</v>
      </c>
      <c r="M25" s="1397">
        <v>6</v>
      </c>
      <c r="N25" s="188"/>
      <c r="O25" s="69"/>
      <c r="P25" s="576"/>
      <c r="Q25" s="201"/>
      <c r="R25" s="35" t="s">
        <v>149</v>
      </c>
      <c r="S25" s="332">
        <f t="shared" ref="S25:S30" si="0">S24+1</f>
        <v>3</v>
      </c>
    </row>
    <row r="26" spans="2:19" ht="13.5" customHeight="1">
      <c r="B26" s="2495"/>
      <c r="C26" s="630"/>
      <c r="D26" s="45"/>
      <c r="E26" s="49"/>
      <c r="F26" s="39"/>
      <c r="G26" s="2503"/>
      <c r="H26" s="2502"/>
      <c r="I26" s="2506"/>
      <c r="J26" s="2507"/>
      <c r="K26" s="2508"/>
      <c r="L26" s="1395" t="s">
        <v>442</v>
      </c>
      <c r="M26" s="1397">
        <v>7</v>
      </c>
      <c r="N26" s="1301"/>
      <c r="O26" s="1399"/>
      <c r="P26" s="578"/>
      <c r="Q26" s="201"/>
      <c r="R26" s="1027" t="s">
        <v>734</v>
      </c>
      <c r="S26" s="332">
        <f t="shared" si="0"/>
        <v>4</v>
      </c>
    </row>
    <row r="27" spans="2:19" ht="13.5" customHeight="1">
      <c r="B27" s="2495"/>
      <c r="C27" s="630"/>
      <c r="D27" s="45"/>
      <c r="E27" s="49"/>
      <c r="F27" s="39"/>
      <c r="G27" s="2503"/>
      <c r="H27" s="2502"/>
      <c r="I27" s="2506"/>
      <c r="J27" s="2507"/>
      <c r="K27" s="2508"/>
      <c r="L27" s="1395" t="s">
        <v>443</v>
      </c>
      <c r="M27" s="1396">
        <v>8</v>
      </c>
      <c r="N27" s="1301"/>
      <c r="O27" s="1399"/>
      <c r="P27" s="578"/>
      <c r="Q27" s="199"/>
      <c r="R27" s="35" t="s">
        <v>153</v>
      </c>
      <c r="S27" s="332">
        <f t="shared" si="0"/>
        <v>5</v>
      </c>
    </row>
    <row r="28" spans="2:19" ht="13.5" customHeight="1">
      <c r="B28" s="2495"/>
      <c r="C28" s="630"/>
      <c r="D28" s="1905"/>
      <c r="E28" s="1958"/>
      <c r="F28" s="1906"/>
      <c r="G28" s="2503"/>
      <c r="H28" s="2502"/>
      <c r="I28" s="2506"/>
      <c r="J28" s="2507"/>
      <c r="K28" s="2508"/>
      <c r="L28" s="1395" t="s">
        <v>444</v>
      </c>
      <c r="M28" s="1396">
        <v>9</v>
      </c>
      <c r="N28" s="188"/>
      <c r="O28" s="69"/>
      <c r="P28" s="578"/>
      <c r="Q28" s="199"/>
      <c r="R28" s="35" t="s">
        <v>866</v>
      </c>
      <c r="S28" s="332">
        <f t="shared" si="0"/>
        <v>6</v>
      </c>
    </row>
    <row r="29" spans="2:19" ht="13.5" customHeight="1">
      <c r="B29" s="2495"/>
      <c r="C29" s="630"/>
      <c r="D29" s="1905"/>
      <c r="E29" s="1958"/>
      <c r="F29" s="1906"/>
      <c r="G29" s="2503"/>
      <c r="H29" s="2502"/>
      <c r="I29" s="2506"/>
      <c r="J29" s="2507"/>
      <c r="K29" s="2508"/>
      <c r="L29" s="1400" t="s">
        <v>292</v>
      </c>
      <c r="M29" s="1401">
        <v>10</v>
      </c>
      <c r="N29" s="188"/>
      <c r="O29" s="69"/>
      <c r="P29" s="293"/>
      <c r="Q29" s="204"/>
      <c r="R29" s="35" t="s">
        <v>159</v>
      </c>
      <c r="S29" s="332">
        <f t="shared" si="0"/>
        <v>7</v>
      </c>
    </row>
    <row r="30" spans="2:19" ht="13.5" customHeight="1">
      <c r="B30" s="2495"/>
      <c r="C30" s="630"/>
      <c r="D30" s="1905"/>
      <c r="E30" s="1958"/>
      <c r="F30" s="1906"/>
      <c r="G30" s="2503"/>
      <c r="H30" s="2502"/>
      <c r="I30" s="2509"/>
      <c r="J30" s="2510"/>
      <c r="K30" s="2511"/>
      <c r="L30" s="1395" t="s">
        <v>9</v>
      </c>
      <c r="M30" s="1402">
        <v>11</v>
      </c>
      <c r="N30" s="1301"/>
      <c r="O30" s="1399"/>
      <c r="P30" s="578"/>
      <c r="Q30" s="552"/>
      <c r="R30" s="35" t="s">
        <v>2</v>
      </c>
      <c r="S30" s="332">
        <f t="shared" si="0"/>
        <v>8</v>
      </c>
    </row>
    <row r="31" spans="2:19" ht="13.5" customHeight="1">
      <c r="B31" s="2495"/>
      <c r="C31" s="630"/>
      <c r="D31" s="45"/>
      <c r="E31" s="17"/>
      <c r="F31" s="24"/>
      <c r="G31" s="2503"/>
      <c r="H31" s="2502"/>
      <c r="I31" s="194" t="s">
        <v>206</v>
      </c>
      <c r="J31" s="296"/>
      <c r="K31" s="535">
        <v>1</v>
      </c>
      <c r="L31" s="1403" t="s">
        <v>735</v>
      </c>
      <c r="M31" s="1404">
        <v>12</v>
      </c>
      <c r="N31" s="1301"/>
      <c r="O31" s="1399"/>
      <c r="P31" s="1405"/>
      <c r="Q31" s="205"/>
      <c r="R31" s="293" t="s">
        <v>163</v>
      </c>
      <c r="S31" s="333">
        <v>9</v>
      </c>
    </row>
    <row r="32" spans="2:19" ht="13.5" customHeight="1">
      <c r="B32" s="2495"/>
      <c r="C32" s="630"/>
      <c r="D32" s="45"/>
      <c r="E32" s="272"/>
      <c r="F32" s="419"/>
      <c r="G32" s="2503"/>
      <c r="H32" s="2502"/>
      <c r="I32" s="194" t="s">
        <v>133</v>
      </c>
      <c r="J32" s="447"/>
      <c r="K32" s="536">
        <v>2</v>
      </c>
      <c r="L32" s="1403" t="s">
        <v>736</v>
      </c>
      <c r="M32" s="1406">
        <v>13</v>
      </c>
      <c r="N32" s="188"/>
      <c r="O32" s="69"/>
      <c r="P32" s="1395" t="s">
        <v>445</v>
      </c>
      <c r="Q32" s="551">
        <v>1</v>
      </c>
      <c r="R32" s="35" t="s">
        <v>165</v>
      </c>
      <c r="S32" s="332">
        <v>10</v>
      </c>
    </row>
    <row r="33" spans="2:19" ht="13.5" customHeight="1">
      <c r="B33" s="2495"/>
      <c r="C33" s="630"/>
      <c r="D33" s="45"/>
      <c r="E33" s="272"/>
      <c r="F33" s="419"/>
      <c r="G33" s="2503"/>
      <c r="H33" s="2502"/>
      <c r="I33" s="194" t="s">
        <v>178</v>
      </c>
      <c r="J33" s="447"/>
      <c r="K33" s="536">
        <v>3</v>
      </c>
      <c r="L33" s="1395" t="s">
        <v>10</v>
      </c>
      <c r="M33" s="1407">
        <v>14</v>
      </c>
      <c r="N33" s="188"/>
      <c r="O33" s="69"/>
      <c r="P33" s="1594" t="s">
        <v>861</v>
      </c>
      <c r="Q33" s="550">
        <v>2</v>
      </c>
      <c r="R33" s="35" t="s">
        <v>167</v>
      </c>
      <c r="S33" s="332">
        <v>11</v>
      </c>
    </row>
    <row r="34" spans="2:19" ht="12.75" customHeight="1">
      <c r="B34" s="2495"/>
      <c r="C34" s="630"/>
      <c r="D34" s="187"/>
      <c r="E34" s="26"/>
      <c r="F34" s="186"/>
      <c r="G34" s="2503"/>
      <c r="H34" s="2502"/>
      <c r="I34" s="26"/>
      <c r="J34" s="26"/>
      <c r="K34" s="26"/>
      <c r="L34" s="1408" t="s">
        <v>446</v>
      </c>
      <c r="M34" s="1407">
        <v>15</v>
      </c>
      <c r="N34" s="188"/>
      <c r="O34" s="69"/>
      <c r="P34" s="1408" t="s">
        <v>447</v>
      </c>
      <c r="Q34" s="550">
        <v>3</v>
      </c>
      <c r="R34" s="35" t="s">
        <v>169</v>
      </c>
      <c r="S34" s="332">
        <v>12</v>
      </c>
    </row>
    <row r="35" spans="2:19" ht="13.5" customHeight="1">
      <c r="B35" s="2495"/>
      <c r="C35" s="630"/>
      <c r="D35" s="187"/>
      <c r="E35" s="26"/>
      <c r="F35" s="186"/>
      <c r="G35" s="2504"/>
      <c r="H35" s="2505"/>
      <c r="I35" s="26"/>
      <c r="J35" s="26"/>
      <c r="K35" s="26"/>
      <c r="L35" s="1400" t="s">
        <v>448</v>
      </c>
      <c r="M35" s="1409">
        <v>16</v>
      </c>
      <c r="N35" s="188"/>
      <c r="O35" s="69"/>
      <c r="P35" s="1595" t="s">
        <v>862</v>
      </c>
      <c r="Q35" s="551">
        <v>4</v>
      </c>
      <c r="R35" s="35" t="s">
        <v>172</v>
      </c>
      <c r="S35" s="332">
        <f>S34+1</f>
        <v>13</v>
      </c>
    </row>
    <row r="36" spans="2:19" ht="13.5" customHeight="1">
      <c r="B36" s="2495"/>
      <c r="C36" s="630"/>
      <c r="D36" s="187"/>
      <c r="E36" s="26"/>
      <c r="F36" s="186"/>
      <c r="G36" s="196" t="s">
        <v>449</v>
      </c>
      <c r="H36" s="332">
        <v>1</v>
      </c>
      <c r="I36" s="26"/>
      <c r="J36" s="26"/>
      <c r="K36" s="26"/>
      <c r="L36" s="1400" t="s">
        <v>624</v>
      </c>
      <c r="M36" s="1406">
        <v>17</v>
      </c>
      <c r="N36" s="188"/>
      <c r="O36" s="69"/>
      <c r="P36" s="1400" t="s">
        <v>863</v>
      </c>
      <c r="Q36" s="551">
        <v>5</v>
      </c>
      <c r="R36" s="27"/>
      <c r="S36" s="332"/>
    </row>
    <row r="37" spans="2:19" ht="13.5" customHeight="1">
      <c r="B37" s="2496"/>
      <c r="C37" s="631"/>
      <c r="D37" s="2500" t="s">
        <v>133</v>
      </c>
      <c r="E37" s="2501"/>
      <c r="F37" s="198" t="s">
        <v>134</v>
      </c>
      <c r="G37" s="197" t="s">
        <v>450</v>
      </c>
      <c r="H37" s="335">
        <v>2</v>
      </c>
      <c r="I37" s="2500" t="s">
        <v>658</v>
      </c>
      <c r="J37" s="2501"/>
      <c r="K37" s="198" t="s">
        <v>3</v>
      </c>
      <c r="L37" s="200" t="s">
        <v>583</v>
      </c>
      <c r="M37" s="1410">
        <v>96</v>
      </c>
      <c r="N37" s="190"/>
      <c r="O37" s="270"/>
      <c r="P37" s="200" t="s">
        <v>709</v>
      </c>
      <c r="Q37" s="301">
        <v>96</v>
      </c>
      <c r="R37" s="61" t="s">
        <v>583</v>
      </c>
      <c r="S37" s="334">
        <v>96</v>
      </c>
    </row>
    <row r="38" spans="2:19" ht="3.95" customHeight="1">
      <c r="D38" s="2499"/>
      <c r="E38" s="2499"/>
      <c r="F38" s="30"/>
      <c r="G38" s="2499"/>
      <c r="H38" s="2499"/>
      <c r="I38" s="2499"/>
      <c r="J38" s="2499"/>
      <c r="K38" s="30"/>
      <c r="L38" s="29"/>
      <c r="M38" s="29"/>
      <c r="N38" s="29"/>
      <c r="O38" s="29"/>
      <c r="P38" s="29"/>
      <c r="Q38" s="29"/>
      <c r="R38" s="28" t="s">
        <v>177</v>
      </c>
      <c r="S38" s="335">
        <v>96</v>
      </c>
    </row>
    <row r="39" spans="2:19" ht="20.100000000000001" customHeight="1">
      <c r="B39" s="420">
        <v>1</v>
      </c>
      <c r="C39" s="420"/>
      <c r="D39" s="2498"/>
      <c r="E39" s="2087"/>
      <c r="F39" s="283"/>
      <c r="G39" s="2087"/>
      <c r="H39" s="2089"/>
      <c r="I39" s="2498"/>
      <c r="J39" s="2087"/>
      <c r="K39" s="283"/>
      <c r="L39" s="184"/>
      <c r="M39" s="373"/>
      <c r="N39" s="30"/>
      <c r="O39" s="30"/>
      <c r="P39" s="377"/>
      <c r="Q39" s="373"/>
      <c r="R39" s="377"/>
      <c r="S39" s="373"/>
    </row>
    <row r="40" spans="2:19" ht="20.100000000000001" customHeight="1">
      <c r="B40" s="420">
        <f>B39+1</f>
        <v>2</v>
      </c>
      <c r="C40" s="420"/>
      <c r="D40" s="2498"/>
      <c r="E40" s="2498"/>
      <c r="F40" s="283"/>
      <c r="G40" s="2087"/>
      <c r="H40" s="2089"/>
      <c r="I40" s="2498"/>
      <c r="J40" s="2498"/>
      <c r="K40" s="283"/>
      <c r="L40" s="184"/>
      <c r="M40" s="373"/>
      <c r="N40" s="30"/>
      <c r="O40" s="30"/>
      <c r="P40" s="378"/>
      <c r="Q40" s="373"/>
      <c r="R40" s="377"/>
      <c r="S40" s="373"/>
    </row>
    <row r="41" spans="2:19" ht="20.100000000000001" customHeight="1">
      <c r="B41" s="421">
        <f>B40+1</f>
        <v>3</v>
      </c>
      <c r="C41" s="421"/>
      <c r="D41" s="2497"/>
      <c r="E41" s="2497"/>
      <c r="F41" s="424"/>
      <c r="G41" s="2096"/>
      <c r="H41" s="2104"/>
      <c r="I41" s="2497"/>
      <c r="J41" s="2497"/>
      <c r="K41" s="424"/>
      <c r="L41" s="374"/>
      <c r="M41" s="423"/>
      <c r="N41" s="43"/>
      <c r="O41" s="43"/>
      <c r="P41" s="425"/>
      <c r="Q41" s="423"/>
      <c r="R41" s="422"/>
      <c r="S41" s="423"/>
    </row>
    <row r="42" spans="2:19" s="614" customFormat="1" ht="20.100000000000001" customHeight="1">
      <c r="B42" s="420">
        <v>4</v>
      </c>
      <c r="C42" s="420"/>
      <c r="D42" s="2498"/>
      <c r="E42" s="2087"/>
      <c r="F42" s="283"/>
      <c r="G42" s="2087"/>
      <c r="H42" s="2089"/>
      <c r="I42" s="2498"/>
      <c r="J42" s="2087"/>
      <c r="K42" s="283"/>
      <c r="L42" s="184"/>
      <c r="M42" s="373"/>
      <c r="N42" s="30"/>
      <c r="O42" s="30"/>
      <c r="P42" s="377"/>
      <c r="Q42" s="373"/>
      <c r="R42" s="377"/>
      <c r="S42" s="373"/>
    </row>
    <row r="43" spans="2:19" s="614" customFormat="1" ht="20.100000000000001" customHeight="1">
      <c r="B43" s="420">
        <v>5</v>
      </c>
      <c r="C43" s="420"/>
      <c r="D43" s="2498"/>
      <c r="E43" s="2498"/>
      <c r="F43" s="283"/>
      <c r="G43" s="2087"/>
      <c r="H43" s="2089"/>
      <c r="I43" s="2498"/>
      <c r="J43" s="2498"/>
      <c r="K43" s="283"/>
      <c r="L43" s="184"/>
      <c r="M43" s="373"/>
      <c r="N43" s="30"/>
      <c r="O43" s="30"/>
      <c r="P43" s="378"/>
      <c r="Q43" s="373"/>
      <c r="R43" s="377"/>
      <c r="S43" s="373"/>
    </row>
    <row r="44" spans="2:19" s="614" customFormat="1" ht="20.100000000000001" customHeight="1">
      <c r="B44" s="421">
        <v>6</v>
      </c>
      <c r="C44" s="421"/>
      <c r="D44" s="2497"/>
      <c r="E44" s="2497"/>
      <c r="F44" s="424"/>
      <c r="G44" s="2096"/>
      <c r="H44" s="2104"/>
      <c r="I44" s="2497"/>
      <c r="J44" s="2497"/>
      <c r="K44" s="424"/>
      <c r="L44" s="374"/>
      <c r="M44" s="423"/>
      <c r="N44" s="43"/>
      <c r="O44" s="43"/>
      <c r="P44" s="425"/>
      <c r="Q44" s="423"/>
      <c r="R44" s="422"/>
      <c r="S44" s="423"/>
    </row>
    <row r="45" spans="2:19" s="614" customFormat="1" ht="12.75" customHeight="1">
      <c r="B45" s="77"/>
      <c r="C45" s="77"/>
      <c r="D45" s="47"/>
      <c r="E45" s="48"/>
      <c r="F45" s="48"/>
      <c r="G45" s="47"/>
      <c r="H45" s="48"/>
      <c r="I45" s="47"/>
      <c r="J45" s="48"/>
      <c r="K45" s="48"/>
      <c r="L45" s="78"/>
      <c r="M45" s="79"/>
      <c r="N45" s="79"/>
      <c r="O45" s="79"/>
      <c r="P45" s="78"/>
      <c r="Q45" s="79"/>
      <c r="R45" s="48"/>
      <c r="S45" s="48"/>
    </row>
    <row r="46" spans="2:19" s="614" customFormat="1" ht="12.75" customHeight="1">
      <c r="B46" s="77"/>
      <c r="C46" s="77"/>
      <c r="D46" s="47"/>
      <c r="E46" s="48"/>
      <c r="F46" s="48"/>
      <c r="G46" s="47"/>
      <c r="H46" s="48"/>
      <c r="I46" s="47"/>
      <c r="J46" s="48"/>
      <c r="K46" s="48"/>
      <c r="L46" s="46"/>
      <c r="M46" s="79"/>
      <c r="N46" s="79"/>
      <c r="O46" s="79"/>
      <c r="P46" s="46"/>
      <c r="Q46" s="79"/>
      <c r="R46" s="48"/>
      <c r="S46" s="48"/>
    </row>
    <row r="47" spans="2:19" s="614" customFormat="1" ht="12.75" customHeight="1">
      <c r="B47" s="77"/>
      <c r="C47" s="77"/>
      <c r="D47" s="47"/>
      <c r="E47" s="48"/>
      <c r="F47" s="48"/>
      <c r="G47" s="47"/>
      <c r="H47" s="48"/>
      <c r="I47" s="47"/>
      <c r="J47" s="48"/>
      <c r="K47" s="48"/>
      <c r="L47" s="46"/>
      <c r="M47" s="79"/>
      <c r="N47" s="79"/>
      <c r="O47" s="79"/>
      <c r="P47" s="46"/>
      <c r="Q47" s="79"/>
      <c r="R47" s="48"/>
      <c r="S47" s="48"/>
    </row>
    <row r="48" spans="2:19" s="614" customFormat="1" ht="12.75" customHeight="1">
      <c r="B48" s="77"/>
      <c r="C48" s="77"/>
      <c r="D48" s="47"/>
      <c r="E48" s="48"/>
      <c r="F48" s="48"/>
      <c r="G48" s="47"/>
      <c r="H48" s="48"/>
      <c r="I48" s="47"/>
      <c r="J48" s="48"/>
      <c r="K48" s="48"/>
      <c r="L48" s="619"/>
      <c r="M48" s="632"/>
      <c r="N48" s="632"/>
      <c r="O48" s="632"/>
      <c r="P48" s="619"/>
      <c r="Q48" s="632"/>
      <c r="R48" s="48"/>
      <c r="S48" s="48"/>
    </row>
    <row r="49" spans="2:19" s="614" customFormat="1" ht="12.75" customHeight="1">
      <c r="B49" s="77"/>
      <c r="C49" s="77"/>
      <c r="D49" s="47"/>
      <c r="E49" s="48"/>
      <c r="F49" s="48"/>
      <c r="G49" s="47"/>
      <c r="H49" s="48"/>
      <c r="I49" s="47"/>
      <c r="J49" s="48"/>
      <c r="K49" s="48"/>
      <c r="L49" s="46"/>
      <c r="M49" s="633"/>
      <c r="N49" s="633"/>
      <c r="O49" s="633"/>
      <c r="P49" s="46"/>
      <c r="Q49" s="633"/>
      <c r="R49" s="48"/>
      <c r="S49" s="48"/>
    </row>
    <row r="50" spans="2:19" s="614" customFormat="1" ht="12.75" customHeight="1">
      <c r="B50" s="77"/>
      <c r="C50" s="77"/>
      <c r="D50" s="47"/>
      <c r="E50" s="48"/>
      <c r="F50" s="48"/>
      <c r="G50" s="47"/>
      <c r="H50" s="48"/>
      <c r="I50" s="47"/>
      <c r="J50" s="48"/>
      <c r="K50" s="48"/>
      <c r="L50" s="633"/>
      <c r="M50" s="633"/>
      <c r="N50" s="633"/>
      <c r="O50" s="633"/>
      <c r="P50" s="633"/>
      <c r="Q50" s="633"/>
      <c r="R50" s="48"/>
      <c r="S50" s="48"/>
    </row>
    <row r="51" spans="2:19" s="614" customFormat="1" ht="12.75" customHeight="1">
      <c r="B51" s="77"/>
      <c r="C51" s="77"/>
      <c r="D51" s="47"/>
      <c r="E51" s="48"/>
      <c r="F51" s="48"/>
      <c r="G51" s="47"/>
      <c r="H51" s="48"/>
      <c r="I51" s="47"/>
      <c r="J51" s="48"/>
      <c r="K51" s="48"/>
      <c r="L51" s="78"/>
      <c r="M51" s="68"/>
      <c r="N51" s="68"/>
      <c r="O51" s="68"/>
      <c r="P51" s="78"/>
      <c r="Q51" s="68"/>
      <c r="R51" s="48"/>
      <c r="S51" s="48"/>
    </row>
    <row r="52" spans="2:19" s="614" customFormat="1" ht="12.75" customHeight="1">
      <c r="B52" s="77"/>
      <c r="C52" s="77"/>
      <c r="D52" s="47"/>
      <c r="E52" s="59"/>
      <c r="F52" s="59"/>
      <c r="G52" s="47"/>
      <c r="H52" s="48"/>
      <c r="I52" s="47"/>
      <c r="J52" s="59"/>
      <c r="K52" s="59"/>
      <c r="L52" s="48"/>
      <c r="M52" s="68"/>
      <c r="N52" s="68"/>
      <c r="O52" s="68"/>
      <c r="P52" s="48"/>
      <c r="Q52" s="68"/>
      <c r="R52" s="48"/>
      <c r="S52" s="48"/>
    </row>
    <row r="53" spans="2:19" s="614" customFormat="1" ht="12.75" customHeight="1">
      <c r="B53" s="77"/>
      <c r="C53" s="77"/>
      <c r="D53" s="47"/>
      <c r="E53" s="84"/>
      <c r="F53" s="84"/>
      <c r="G53" s="47"/>
      <c r="H53" s="48"/>
      <c r="I53" s="47"/>
      <c r="J53" s="84"/>
      <c r="K53" s="84"/>
      <c r="L53" s="94"/>
      <c r="M53" s="68"/>
      <c r="N53" s="68"/>
      <c r="O53" s="68"/>
      <c r="P53" s="94"/>
      <c r="Q53" s="68"/>
      <c r="R53" s="48"/>
      <c r="S53" s="48"/>
    </row>
    <row r="54" spans="2:19" s="614" customFormat="1">
      <c r="B54" s="77"/>
      <c r="C54" s="77"/>
      <c r="D54" s="47"/>
      <c r="E54" s="84"/>
      <c r="F54" s="84"/>
      <c r="G54" s="47"/>
      <c r="H54" s="48"/>
      <c r="I54" s="47"/>
      <c r="J54" s="84"/>
      <c r="K54" s="84"/>
      <c r="L54" s="47"/>
      <c r="M54" s="68"/>
      <c r="N54" s="68"/>
      <c r="O54" s="68"/>
      <c r="P54" s="47"/>
      <c r="Q54" s="68"/>
      <c r="R54" s="48"/>
      <c r="S54" s="48"/>
    </row>
    <row r="55" spans="2:19" s="614" customFormat="1">
      <c r="B55" s="77"/>
      <c r="C55" s="77"/>
      <c r="D55" s="69"/>
      <c r="E55" s="95"/>
      <c r="F55" s="95"/>
      <c r="G55" s="47"/>
      <c r="H55" s="48"/>
      <c r="I55" s="69"/>
      <c r="J55" s="95"/>
      <c r="K55" s="95"/>
      <c r="L55" s="47"/>
      <c r="M55" s="68"/>
      <c r="N55" s="68"/>
      <c r="O55" s="68"/>
      <c r="P55" s="47"/>
      <c r="Q55" s="68"/>
      <c r="R55" s="48"/>
      <c r="S55" s="48"/>
    </row>
    <row r="56" spans="2:19" s="614" customFormat="1">
      <c r="B56" s="54"/>
      <c r="C56" s="54"/>
      <c r="D56" s="54"/>
      <c r="E56" s="54"/>
      <c r="F56" s="54"/>
      <c r="G56" s="54"/>
      <c r="H56" s="54"/>
      <c r="I56" s="54"/>
      <c r="J56" s="54"/>
      <c r="K56" s="54"/>
      <c r="L56" s="54"/>
      <c r="M56" s="54"/>
      <c r="N56" s="54"/>
      <c r="O56" s="54"/>
      <c r="P56" s="54"/>
      <c r="Q56" s="54"/>
      <c r="R56" s="54"/>
      <c r="S56" s="54"/>
    </row>
    <row r="57" spans="2:19" s="614" customFormat="1" ht="12.75" customHeight="1">
      <c r="B57" s="80"/>
      <c r="C57" s="80"/>
      <c r="D57" s="54"/>
      <c r="E57" s="54"/>
      <c r="F57" s="54"/>
      <c r="G57" s="54"/>
      <c r="H57" s="54"/>
      <c r="I57" s="54"/>
      <c r="J57" s="54"/>
      <c r="K57" s="54"/>
      <c r="L57" s="54"/>
      <c r="M57" s="54"/>
      <c r="N57" s="54"/>
      <c r="O57" s="54"/>
      <c r="P57" s="54"/>
      <c r="Q57" s="54"/>
      <c r="R57" s="54"/>
      <c r="S57" s="54"/>
    </row>
    <row r="58" spans="2:19" s="614" customFormat="1" ht="12.75" customHeight="1">
      <c r="B58" s="80"/>
      <c r="C58" s="80"/>
      <c r="D58" s="54"/>
      <c r="E58" s="54"/>
      <c r="F58" s="54"/>
      <c r="G58" s="54"/>
      <c r="H58" s="54"/>
      <c r="I58" s="54"/>
      <c r="J58" s="54"/>
      <c r="K58" s="54"/>
      <c r="L58" s="54"/>
      <c r="M58" s="54"/>
      <c r="N58" s="54"/>
      <c r="O58" s="54"/>
      <c r="P58" s="54"/>
      <c r="Q58" s="54"/>
      <c r="R58" s="54"/>
      <c r="S58" s="54"/>
    </row>
    <row r="59" spans="2:19" s="614" customFormat="1" ht="12.75" customHeight="1">
      <c r="B59" s="80"/>
      <c r="C59" s="80"/>
      <c r="D59" s="54"/>
      <c r="E59" s="54"/>
      <c r="F59" s="54"/>
      <c r="G59" s="54"/>
      <c r="H59" s="54"/>
      <c r="I59" s="54"/>
      <c r="J59" s="54"/>
      <c r="K59" s="54"/>
      <c r="L59" s="54"/>
      <c r="M59" s="54"/>
      <c r="N59" s="54"/>
      <c r="O59" s="54"/>
      <c r="P59" s="54"/>
      <c r="Q59" s="54"/>
      <c r="R59" s="54"/>
      <c r="S59" s="54"/>
    </row>
    <row r="60" spans="2:19" s="614" customFormat="1" ht="12.75" customHeight="1">
      <c r="B60" s="80"/>
      <c r="C60" s="80"/>
      <c r="D60" s="54"/>
      <c r="E60" s="54"/>
      <c r="F60" s="54"/>
      <c r="G60" s="54"/>
      <c r="H60" s="54"/>
      <c r="I60" s="54"/>
      <c r="J60" s="54"/>
      <c r="K60" s="54"/>
      <c r="L60" s="54"/>
      <c r="M60" s="54"/>
      <c r="N60" s="54"/>
      <c r="O60" s="54"/>
      <c r="P60" s="54"/>
      <c r="Q60" s="54"/>
      <c r="R60" s="54"/>
      <c r="S60" s="54"/>
    </row>
    <row r="61" spans="2:19" s="614" customFormat="1" ht="12.75" customHeight="1">
      <c r="B61" s="80"/>
      <c r="C61" s="80"/>
      <c r="D61" s="54"/>
      <c r="E61" s="54"/>
      <c r="F61" s="54"/>
      <c r="G61" s="54"/>
      <c r="H61" s="54"/>
      <c r="I61" s="54"/>
      <c r="J61" s="54"/>
      <c r="K61" s="54"/>
      <c r="L61" s="54"/>
      <c r="M61" s="54"/>
      <c r="N61" s="54"/>
      <c r="O61" s="54"/>
      <c r="P61" s="54"/>
      <c r="Q61" s="54"/>
      <c r="R61" s="54"/>
      <c r="S61" s="54"/>
    </row>
    <row r="62" spans="2:19" s="614" customFormat="1" ht="12.75" customHeight="1">
      <c r="B62" s="80"/>
      <c r="C62" s="80"/>
      <c r="D62" s="54"/>
      <c r="E62" s="54"/>
      <c r="F62" s="54"/>
      <c r="G62" s="54"/>
      <c r="H62" s="54"/>
      <c r="I62" s="54"/>
      <c r="J62" s="54"/>
      <c r="K62" s="54"/>
      <c r="L62" s="54"/>
      <c r="M62" s="54"/>
      <c r="N62" s="54"/>
      <c r="O62" s="54"/>
      <c r="P62" s="54"/>
      <c r="Q62" s="54"/>
      <c r="R62" s="54"/>
      <c r="S62" s="54"/>
    </row>
    <row r="63" spans="2:19" s="614" customFormat="1" ht="12.75" customHeight="1">
      <c r="B63" s="80"/>
      <c r="C63" s="80"/>
      <c r="D63" s="54"/>
      <c r="E63" s="54"/>
      <c r="F63" s="54"/>
      <c r="G63" s="54"/>
      <c r="H63" s="54"/>
      <c r="I63" s="54"/>
      <c r="J63" s="54"/>
      <c r="K63" s="54"/>
      <c r="L63" s="54"/>
      <c r="M63" s="54"/>
      <c r="N63" s="54"/>
      <c r="O63" s="54"/>
      <c r="P63" s="54"/>
      <c r="Q63" s="54"/>
      <c r="R63" s="54"/>
      <c r="S63" s="54"/>
    </row>
    <row r="64" spans="2:19" s="614" customFormat="1" ht="12.75" customHeight="1">
      <c r="B64" s="80"/>
      <c r="C64" s="80"/>
      <c r="D64" s="54"/>
      <c r="E64" s="54"/>
      <c r="F64" s="54"/>
      <c r="G64" s="54"/>
      <c r="H64" s="54"/>
      <c r="I64" s="54"/>
      <c r="J64" s="54"/>
      <c r="K64" s="54"/>
      <c r="L64" s="54"/>
      <c r="M64" s="54"/>
      <c r="N64" s="54"/>
      <c r="O64" s="54"/>
      <c r="P64" s="54"/>
      <c r="Q64" s="54"/>
      <c r="R64" s="54"/>
      <c r="S64" s="54"/>
    </row>
    <row r="65" spans="2:19" s="614" customFormat="1" ht="12.75" customHeight="1">
      <c r="B65" s="80"/>
      <c r="C65" s="80"/>
      <c r="D65" s="54"/>
      <c r="E65" s="54"/>
      <c r="F65" s="54"/>
      <c r="G65" s="54"/>
      <c r="H65" s="54"/>
      <c r="I65" s="54"/>
      <c r="J65" s="54"/>
      <c r="K65" s="54"/>
      <c r="L65" s="54"/>
      <c r="M65" s="54"/>
      <c r="N65" s="54"/>
      <c r="O65" s="54"/>
      <c r="P65" s="54"/>
      <c r="Q65" s="54"/>
      <c r="R65" s="54"/>
      <c r="S65" s="54"/>
    </row>
    <row r="66" spans="2:19" s="614" customFormat="1" ht="12.75" customHeight="1">
      <c r="B66" s="80"/>
      <c r="C66" s="80"/>
      <c r="D66" s="54"/>
      <c r="E66" s="54"/>
      <c r="F66" s="54"/>
      <c r="G66" s="54"/>
      <c r="H66" s="54"/>
      <c r="I66" s="54"/>
      <c r="J66" s="54"/>
      <c r="K66" s="54"/>
      <c r="L66" s="54"/>
      <c r="M66" s="54"/>
      <c r="N66" s="54"/>
      <c r="O66" s="54"/>
      <c r="P66" s="54"/>
      <c r="Q66" s="54"/>
      <c r="R66" s="54"/>
      <c r="S66" s="54"/>
    </row>
    <row r="67" spans="2:19" s="614" customFormat="1" ht="12.75" customHeight="1">
      <c r="B67" s="80"/>
      <c r="C67" s="80"/>
      <c r="D67" s="54"/>
      <c r="E67" s="54"/>
      <c r="F67" s="54"/>
      <c r="G67" s="54"/>
      <c r="H67" s="54"/>
      <c r="I67" s="54"/>
      <c r="J67" s="54"/>
      <c r="K67" s="54"/>
      <c r="L67" s="54"/>
      <c r="M67" s="54"/>
      <c r="N67" s="54"/>
      <c r="O67" s="54"/>
      <c r="P67" s="54"/>
      <c r="Q67" s="54"/>
      <c r="R67" s="54"/>
      <c r="S67" s="54"/>
    </row>
    <row r="68" spans="2:19" s="614" customFormat="1" ht="12.75" customHeight="1">
      <c r="B68" s="80"/>
      <c r="C68" s="80"/>
      <c r="D68" s="54"/>
      <c r="E68" s="54"/>
      <c r="F68" s="54"/>
      <c r="G68" s="54"/>
      <c r="H68" s="54"/>
      <c r="I68" s="54"/>
      <c r="J68" s="54"/>
      <c r="K68" s="54"/>
      <c r="L68" s="54"/>
      <c r="M68" s="54"/>
      <c r="N68" s="54"/>
      <c r="O68" s="54"/>
      <c r="P68" s="54"/>
      <c r="Q68" s="54"/>
      <c r="R68" s="54"/>
      <c r="S68" s="54"/>
    </row>
    <row r="69" spans="2:19" s="614" customFormat="1">
      <c r="B69" s="54"/>
      <c r="C69" s="54"/>
      <c r="D69" s="54"/>
      <c r="E69" s="54"/>
      <c r="F69" s="54"/>
      <c r="G69" s="54"/>
      <c r="H69" s="54"/>
      <c r="I69" s="54"/>
      <c r="J69" s="54"/>
      <c r="K69" s="54"/>
      <c r="L69" s="54"/>
      <c r="M69" s="54"/>
      <c r="N69" s="54"/>
      <c r="O69" s="54"/>
      <c r="P69" s="54"/>
      <c r="Q69" s="54"/>
      <c r="R69" s="54"/>
      <c r="S69" s="54"/>
    </row>
    <row r="70" spans="2:19" s="614" customFormat="1" ht="12.75" customHeight="1">
      <c r="B70" s="81"/>
      <c r="C70" s="81"/>
      <c r="D70" s="54"/>
      <c r="E70" s="54"/>
      <c r="F70" s="54"/>
      <c r="G70" s="54"/>
      <c r="H70" s="54"/>
      <c r="I70" s="54"/>
      <c r="J70" s="54"/>
      <c r="K70" s="54"/>
      <c r="L70" s="54"/>
      <c r="M70" s="54"/>
      <c r="N70" s="54"/>
      <c r="O70" s="54"/>
      <c r="P70" s="54"/>
      <c r="Q70" s="54"/>
      <c r="R70" s="54"/>
      <c r="S70" s="54"/>
    </row>
    <row r="71" spans="2:19" s="614" customFormat="1" ht="12.75" customHeight="1">
      <c r="B71" s="81"/>
      <c r="C71" s="81"/>
      <c r="D71" s="54"/>
      <c r="E71" s="54"/>
      <c r="F71" s="54"/>
      <c r="G71" s="54"/>
      <c r="H71" s="54"/>
      <c r="I71" s="54"/>
      <c r="J71" s="54"/>
      <c r="K71" s="54"/>
      <c r="L71" s="54"/>
      <c r="M71" s="54"/>
      <c r="N71" s="54"/>
      <c r="O71" s="54"/>
      <c r="P71" s="54"/>
      <c r="Q71" s="54"/>
      <c r="R71" s="54"/>
      <c r="S71" s="54"/>
    </row>
    <row r="72" spans="2:19" s="614" customFormat="1" ht="12.75" customHeight="1">
      <c r="B72" s="81"/>
      <c r="C72" s="81"/>
      <c r="D72" s="54"/>
      <c r="E72" s="54"/>
      <c r="F72" s="54"/>
      <c r="G72" s="54"/>
      <c r="H72" s="54"/>
      <c r="I72" s="54"/>
      <c r="J72" s="54"/>
      <c r="K72" s="54"/>
      <c r="L72" s="54"/>
      <c r="M72" s="54"/>
      <c r="N72" s="54"/>
      <c r="O72" s="54"/>
      <c r="P72" s="54"/>
      <c r="Q72" s="54"/>
      <c r="R72" s="54"/>
      <c r="S72" s="54"/>
    </row>
    <row r="73" spans="2:19" s="614" customFormat="1" ht="12.75" customHeight="1">
      <c r="B73" s="81"/>
      <c r="C73" s="81"/>
      <c r="D73" s="54"/>
      <c r="E73" s="54"/>
      <c r="F73" s="54"/>
      <c r="G73" s="54"/>
      <c r="H73" s="54"/>
      <c r="I73" s="54"/>
      <c r="J73" s="54"/>
      <c r="K73" s="54"/>
      <c r="L73" s="54"/>
      <c r="M73" s="54"/>
      <c r="N73" s="54"/>
      <c r="O73" s="54"/>
      <c r="P73" s="54"/>
      <c r="Q73" s="54"/>
      <c r="R73" s="54"/>
      <c r="S73" s="54"/>
    </row>
    <row r="74" spans="2:19" s="614" customFormat="1" ht="12.75" customHeight="1">
      <c r="B74" s="81"/>
      <c r="C74" s="81"/>
      <c r="D74" s="54"/>
      <c r="E74" s="54"/>
      <c r="F74" s="54"/>
      <c r="G74" s="54"/>
      <c r="H74" s="54"/>
      <c r="I74" s="54"/>
      <c r="J74" s="54"/>
      <c r="K74" s="54"/>
      <c r="L74" s="54"/>
      <c r="M74" s="54"/>
      <c r="N74" s="54"/>
      <c r="O74" s="54"/>
      <c r="P74" s="54"/>
      <c r="Q74" s="54"/>
      <c r="R74" s="54"/>
      <c r="S74" s="54"/>
    </row>
    <row r="75" spans="2:19" s="614" customFormat="1" ht="12.75" customHeight="1">
      <c r="B75" s="81"/>
      <c r="C75" s="81"/>
      <c r="D75" s="54"/>
      <c r="E75" s="54"/>
      <c r="F75" s="54"/>
      <c r="G75" s="54"/>
      <c r="H75" s="54"/>
      <c r="I75" s="54"/>
      <c r="J75" s="54"/>
      <c r="K75" s="54"/>
      <c r="L75" s="54"/>
      <c r="M75" s="54"/>
      <c r="N75" s="54"/>
      <c r="O75" s="54"/>
      <c r="P75" s="54"/>
      <c r="Q75" s="54"/>
      <c r="R75" s="54"/>
      <c r="S75" s="54"/>
    </row>
    <row r="76" spans="2:19" s="614" customFormat="1" ht="12.75" customHeight="1">
      <c r="B76" s="81"/>
      <c r="C76" s="81"/>
      <c r="D76" s="54"/>
      <c r="E76" s="54"/>
      <c r="F76" s="54"/>
      <c r="G76" s="54"/>
      <c r="H76" s="54"/>
      <c r="I76" s="54"/>
      <c r="J76" s="54"/>
      <c r="K76" s="54"/>
      <c r="L76" s="54"/>
      <c r="M76" s="54"/>
      <c r="N76" s="54"/>
      <c r="O76" s="54"/>
      <c r="P76" s="54"/>
      <c r="Q76" s="54"/>
      <c r="R76" s="54"/>
      <c r="S76" s="54"/>
    </row>
    <row r="77" spans="2:19" s="614" customFormat="1" ht="12.75" customHeight="1">
      <c r="B77" s="81"/>
      <c r="C77" s="81"/>
      <c r="D77" s="54"/>
      <c r="E77" s="54"/>
      <c r="F77" s="54"/>
      <c r="G77" s="54"/>
      <c r="H77" s="54"/>
      <c r="I77" s="54"/>
      <c r="J77" s="54"/>
      <c r="K77" s="54"/>
      <c r="L77" s="54"/>
      <c r="M77" s="54"/>
      <c r="N77" s="54"/>
      <c r="O77" s="54"/>
      <c r="P77" s="54"/>
      <c r="Q77" s="54"/>
      <c r="R77" s="54"/>
      <c r="S77" s="54"/>
    </row>
    <row r="78" spans="2:19" s="614" customFormat="1" ht="12.75" customHeight="1">
      <c r="B78" s="81"/>
      <c r="C78" s="81"/>
      <c r="D78" s="54"/>
      <c r="E78" s="54"/>
      <c r="F78" s="54"/>
      <c r="G78" s="54"/>
      <c r="H78" s="54"/>
      <c r="I78" s="54"/>
      <c r="J78" s="54"/>
      <c r="K78" s="54"/>
      <c r="L78" s="54"/>
      <c r="M78" s="54"/>
      <c r="N78" s="54"/>
      <c r="O78" s="54"/>
      <c r="P78" s="54"/>
      <c r="Q78" s="54"/>
      <c r="R78" s="54"/>
      <c r="S78" s="54"/>
    </row>
    <row r="79" spans="2:19" s="614" customFormat="1" ht="12.75" customHeight="1">
      <c r="B79" s="81"/>
      <c r="C79" s="81"/>
      <c r="D79" s="54"/>
      <c r="E79" s="54"/>
      <c r="F79" s="54"/>
      <c r="G79" s="54"/>
      <c r="H79" s="54"/>
      <c r="I79" s="54"/>
      <c r="J79" s="54"/>
      <c r="K79" s="54"/>
      <c r="L79" s="54"/>
      <c r="M79" s="54"/>
      <c r="N79" s="54"/>
      <c r="O79" s="54"/>
      <c r="P79" s="54"/>
      <c r="Q79" s="54"/>
      <c r="R79" s="54"/>
      <c r="S79" s="54"/>
    </row>
    <row r="80" spans="2:19" s="614" customFormat="1" ht="12.75" customHeight="1">
      <c r="B80" s="81"/>
      <c r="C80" s="81"/>
      <c r="D80" s="54"/>
      <c r="E80" s="54"/>
      <c r="F80" s="54"/>
      <c r="G80" s="54"/>
      <c r="H80" s="54"/>
      <c r="I80" s="54"/>
      <c r="J80" s="54"/>
      <c r="K80" s="54"/>
      <c r="L80" s="54"/>
      <c r="M80" s="54"/>
      <c r="N80" s="54"/>
      <c r="O80" s="54"/>
      <c r="P80" s="54"/>
      <c r="Q80" s="54"/>
      <c r="R80" s="54"/>
      <c r="S80" s="54"/>
    </row>
    <row r="81" spans="2:19" s="614" customFormat="1" ht="12.75" customHeight="1">
      <c r="B81" s="81"/>
      <c r="C81" s="81"/>
      <c r="D81" s="54"/>
      <c r="E81" s="54"/>
      <c r="F81" s="54"/>
      <c r="G81" s="54"/>
      <c r="H81" s="54"/>
      <c r="I81" s="54"/>
      <c r="J81" s="54"/>
      <c r="K81" s="54"/>
      <c r="L81" s="54"/>
      <c r="M81" s="54"/>
      <c r="N81" s="54"/>
      <c r="O81" s="54"/>
      <c r="P81" s="54"/>
      <c r="Q81" s="54"/>
      <c r="R81" s="54"/>
      <c r="S81" s="54"/>
    </row>
    <row r="82" spans="2:19" s="614" customFormat="1">
      <c r="B82" s="54"/>
      <c r="C82" s="54"/>
      <c r="D82" s="54"/>
      <c r="E82" s="54"/>
      <c r="F82" s="54"/>
      <c r="G82" s="54"/>
      <c r="H82" s="54"/>
      <c r="I82" s="54"/>
      <c r="J82" s="54"/>
      <c r="K82" s="54"/>
      <c r="L82" s="54"/>
      <c r="M82" s="54"/>
      <c r="N82" s="54"/>
      <c r="O82" s="54"/>
      <c r="P82" s="54"/>
      <c r="Q82" s="54"/>
      <c r="R82" s="54"/>
      <c r="S82" s="54"/>
    </row>
    <row r="83" spans="2:19" s="614" customFormat="1" ht="12.75" customHeight="1">
      <c r="B83" s="80"/>
      <c r="C83" s="80"/>
      <c r="D83" s="54"/>
      <c r="E83" s="54"/>
      <c r="F83" s="54"/>
      <c r="G83" s="54"/>
      <c r="H83" s="54"/>
      <c r="I83" s="54"/>
      <c r="J83" s="54"/>
      <c r="K83" s="54"/>
      <c r="L83" s="54"/>
      <c r="M83" s="54"/>
      <c r="N83" s="54"/>
      <c r="O83" s="54"/>
      <c r="P83" s="54"/>
      <c r="Q83" s="54"/>
      <c r="R83" s="54"/>
      <c r="S83" s="54"/>
    </row>
    <row r="84" spans="2:19" s="614" customFormat="1" ht="12.75" customHeight="1">
      <c r="B84" s="80"/>
      <c r="C84" s="80"/>
      <c r="D84" s="54"/>
      <c r="E84" s="54"/>
      <c r="F84" s="54"/>
      <c r="G84" s="54"/>
      <c r="H84" s="54"/>
      <c r="I84" s="54"/>
      <c r="J84" s="54"/>
      <c r="K84" s="54"/>
      <c r="L84" s="54"/>
      <c r="M84" s="54"/>
      <c r="N84" s="54"/>
      <c r="O84" s="54"/>
      <c r="P84" s="54"/>
      <c r="Q84" s="54"/>
      <c r="R84" s="54"/>
      <c r="S84" s="54"/>
    </row>
    <row r="85" spans="2:19" s="614" customFormat="1" ht="12.75" customHeight="1">
      <c r="B85" s="80"/>
      <c r="C85" s="80"/>
      <c r="D85" s="54"/>
      <c r="E85" s="54"/>
      <c r="F85" s="54"/>
      <c r="G85" s="54"/>
      <c r="H85" s="54"/>
      <c r="I85" s="54"/>
      <c r="J85" s="54"/>
      <c r="K85" s="54"/>
      <c r="L85" s="54"/>
      <c r="M85" s="54"/>
      <c r="N85" s="54"/>
      <c r="O85" s="54"/>
      <c r="P85" s="54"/>
      <c r="Q85" s="54"/>
      <c r="R85" s="54"/>
      <c r="S85" s="54"/>
    </row>
    <row r="86" spans="2:19" s="614" customFormat="1" ht="12.75" customHeight="1">
      <c r="B86" s="80"/>
      <c r="C86" s="80"/>
      <c r="D86" s="54"/>
      <c r="E86" s="54"/>
      <c r="F86" s="54"/>
      <c r="G86" s="54"/>
      <c r="H86" s="54"/>
      <c r="I86" s="54"/>
      <c r="J86" s="54"/>
      <c r="K86" s="54"/>
      <c r="L86" s="54"/>
      <c r="M86" s="54"/>
      <c r="N86" s="54"/>
      <c r="O86" s="54"/>
      <c r="P86" s="54"/>
      <c r="Q86" s="54"/>
      <c r="R86" s="54"/>
      <c r="S86" s="54"/>
    </row>
    <row r="87" spans="2:19" s="614" customFormat="1" ht="12.75" customHeight="1">
      <c r="B87" s="80"/>
      <c r="C87" s="80"/>
      <c r="D87" s="54"/>
      <c r="E87" s="54"/>
      <c r="F87" s="54"/>
      <c r="G87" s="54"/>
      <c r="H87" s="54"/>
      <c r="I87" s="54"/>
      <c r="J87" s="54"/>
      <c r="K87" s="54"/>
      <c r="L87" s="54"/>
      <c r="M87" s="54"/>
      <c r="N87" s="54"/>
      <c r="O87" s="54"/>
      <c r="P87" s="54"/>
      <c r="Q87" s="54"/>
      <c r="R87" s="54"/>
      <c r="S87" s="54"/>
    </row>
    <row r="88" spans="2:19" s="614" customFormat="1" ht="12.75" customHeight="1">
      <c r="B88" s="80"/>
      <c r="C88" s="80"/>
      <c r="D88" s="54"/>
      <c r="E88" s="54"/>
      <c r="F88" s="54"/>
      <c r="G88" s="54"/>
      <c r="H88" s="54"/>
      <c r="I88" s="54"/>
      <c r="J88" s="54"/>
      <c r="K88" s="54"/>
      <c r="L88" s="54"/>
      <c r="M88" s="54"/>
      <c r="N88" s="54"/>
      <c r="O88" s="54"/>
      <c r="P88" s="54"/>
      <c r="Q88" s="54"/>
      <c r="R88" s="54"/>
      <c r="S88" s="54"/>
    </row>
    <row r="89" spans="2:19" s="614" customFormat="1" ht="12.75" customHeight="1">
      <c r="B89" s="80"/>
      <c r="C89" s="80"/>
      <c r="D89" s="54"/>
      <c r="E89" s="54"/>
      <c r="F89" s="54"/>
      <c r="G89" s="54"/>
      <c r="H89" s="54"/>
      <c r="I89" s="54"/>
      <c r="J89" s="54"/>
      <c r="K89" s="54"/>
      <c r="L89" s="54"/>
      <c r="M89" s="54"/>
      <c r="N89" s="54"/>
      <c r="O89" s="54"/>
      <c r="P89" s="54"/>
      <c r="Q89" s="54"/>
      <c r="R89" s="54"/>
      <c r="S89" s="54"/>
    </row>
    <row r="90" spans="2:19" s="614" customFormat="1" ht="12.75" customHeight="1">
      <c r="B90" s="80"/>
      <c r="C90" s="80"/>
      <c r="D90" s="54"/>
      <c r="E90" s="54"/>
      <c r="F90" s="54"/>
      <c r="G90" s="54"/>
      <c r="H90" s="54"/>
      <c r="I90" s="54"/>
      <c r="J90" s="54"/>
      <c r="K90" s="54"/>
      <c r="L90" s="54"/>
      <c r="M90" s="54"/>
      <c r="N90" s="54"/>
      <c r="O90" s="54"/>
      <c r="P90" s="54"/>
      <c r="Q90" s="54"/>
      <c r="R90" s="54"/>
      <c r="S90" s="54"/>
    </row>
    <row r="91" spans="2:19" s="614" customFormat="1" ht="12.75" customHeight="1">
      <c r="B91" s="80"/>
      <c r="C91" s="80"/>
      <c r="D91" s="54"/>
      <c r="E91" s="54"/>
      <c r="F91" s="54"/>
      <c r="G91" s="54"/>
      <c r="H91" s="54"/>
      <c r="I91" s="54"/>
      <c r="J91" s="54"/>
      <c r="K91" s="54"/>
      <c r="L91" s="54"/>
      <c r="M91" s="54"/>
      <c r="N91" s="54"/>
      <c r="O91" s="54"/>
      <c r="P91" s="54"/>
      <c r="Q91" s="54"/>
      <c r="R91" s="54"/>
      <c r="S91" s="54"/>
    </row>
    <row r="92" spans="2:19" s="614" customFormat="1" ht="12.75" customHeight="1">
      <c r="B92" s="80"/>
      <c r="C92" s="80"/>
      <c r="D92" s="54"/>
      <c r="E92" s="54"/>
      <c r="F92" s="54"/>
      <c r="G92" s="54"/>
      <c r="H92" s="54"/>
      <c r="I92" s="54"/>
      <c r="J92" s="54"/>
      <c r="K92" s="54"/>
      <c r="L92" s="54"/>
      <c r="M92" s="54"/>
      <c r="N92" s="54"/>
      <c r="O92" s="54"/>
      <c r="P92" s="54"/>
      <c r="Q92" s="54"/>
      <c r="R92" s="54"/>
      <c r="S92" s="54"/>
    </row>
    <row r="93" spans="2:19" s="614" customFormat="1" ht="12.75" customHeight="1">
      <c r="B93" s="80"/>
      <c r="C93" s="80"/>
      <c r="D93" s="54"/>
      <c r="E93" s="54"/>
      <c r="F93" s="54"/>
      <c r="G93" s="54"/>
      <c r="H93" s="54"/>
      <c r="I93" s="54"/>
      <c r="J93" s="54"/>
      <c r="K93" s="54"/>
      <c r="L93" s="54"/>
      <c r="M93" s="54"/>
      <c r="N93" s="54"/>
      <c r="O93" s="54"/>
      <c r="P93" s="54"/>
      <c r="Q93" s="54"/>
      <c r="R93" s="54"/>
      <c r="S93" s="54"/>
    </row>
    <row r="94" spans="2:19" s="614" customFormat="1" ht="12.75" customHeight="1">
      <c r="B94" s="80"/>
      <c r="C94" s="80"/>
      <c r="D94" s="54"/>
      <c r="E94" s="54"/>
      <c r="F94" s="54"/>
      <c r="G94" s="54"/>
      <c r="H94" s="54"/>
      <c r="I94" s="54"/>
      <c r="J94" s="54"/>
      <c r="K94" s="54"/>
      <c r="L94" s="54"/>
      <c r="M94" s="54"/>
      <c r="N94" s="54"/>
      <c r="O94" s="54"/>
      <c r="P94" s="54"/>
      <c r="Q94" s="54"/>
      <c r="R94" s="54"/>
      <c r="S94" s="54"/>
    </row>
    <row r="95" spans="2:19" s="614" customFormat="1">
      <c r="B95" s="54"/>
      <c r="C95" s="54"/>
      <c r="D95" s="54"/>
      <c r="E95" s="54"/>
      <c r="F95" s="54"/>
      <c r="G95" s="54"/>
      <c r="H95" s="54"/>
      <c r="I95" s="54"/>
      <c r="J95" s="54"/>
      <c r="K95" s="54"/>
      <c r="L95" s="54"/>
      <c r="M95" s="54"/>
      <c r="N95" s="54"/>
      <c r="O95" s="54"/>
      <c r="P95" s="54"/>
      <c r="Q95" s="54"/>
      <c r="R95" s="54"/>
      <c r="S95" s="54"/>
    </row>
    <row r="96" spans="2:19" s="614" customFormat="1" ht="12.75" customHeight="1">
      <c r="B96" s="81"/>
      <c r="C96" s="81"/>
      <c r="D96" s="54"/>
      <c r="E96" s="54"/>
      <c r="F96" s="54"/>
      <c r="G96" s="54"/>
      <c r="H96" s="54"/>
      <c r="I96" s="54"/>
      <c r="J96" s="54"/>
      <c r="K96" s="54"/>
      <c r="L96" s="54"/>
      <c r="M96" s="54"/>
      <c r="N96" s="54"/>
      <c r="O96" s="54"/>
      <c r="P96" s="54"/>
      <c r="Q96" s="54"/>
      <c r="R96" s="54"/>
      <c r="S96" s="54"/>
    </row>
    <row r="97" spans="2:19" s="614" customFormat="1" ht="12.75" customHeight="1">
      <c r="B97" s="81"/>
      <c r="C97" s="81"/>
      <c r="D97" s="54"/>
      <c r="E97" s="54"/>
      <c r="F97" s="54"/>
      <c r="G97" s="54"/>
      <c r="H97" s="54"/>
      <c r="I97" s="54"/>
      <c r="J97" s="54"/>
      <c r="K97" s="54"/>
      <c r="L97" s="54"/>
      <c r="M97" s="54"/>
      <c r="N97" s="54"/>
      <c r="O97" s="54"/>
      <c r="P97" s="54"/>
      <c r="Q97" s="54"/>
      <c r="R97" s="54"/>
      <c r="S97" s="54"/>
    </row>
    <row r="98" spans="2:19" s="614" customFormat="1" ht="12.75" customHeight="1">
      <c r="B98" s="81"/>
      <c r="C98" s="81"/>
      <c r="D98" s="54"/>
      <c r="E98" s="54"/>
      <c r="F98" s="54"/>
      <c r="G98" s="54"/>
      <c r="H98" s="54"/>
      <c r="I98" s="54"/>
      <c r="J98" s="54"/>
      <c r="K98" s="54"/>
      <c r="L98" s="54"/>
      <c r="M98" s="54"/>
      <c r="N98" s="54"/>
      <c r="O98" s="54"/>
      <c r="P98" s="54"/>
      <c r="Q98" s="54"/>
      <c r="R98" s="54"/>
      <c r="S98" s="54"/>
    </row>
    <row r="99" spans="2:19" s="614" customFormat="1" ht="12.75" customHeight="1">
      <c r="B99" s="81"/>
      <c r="C99" s="81"/>
      <c r="D99" s="54"/>
      <c r="E99" s="54"/>
      <c r="F99" s="54"/>
      <c r="G99" s="54"/>
      <c r="H99" s="54"/>
      <c r="I99" s="54"/>
      <c r="J99" s="54"/>
      <c r="K99" s="54"/>
      <c r="L99" s="54"/>
      <c r="M99" s="54"/>
      <c r="N99" s="54"/>
      <c r="O99" s="54"/>
      <c r="P99" s="54"/>
      <c r="Q99" s="54"/>
      <c r="R99" s="54"/>
      <c r="S99" s="54"/>
    </row>
    <row r="100" spans="2:19" s="614" customFormat="1" ht="12.75" customHeight="1">
      <c r="B100" s="81"/>
      <c r="C100" s="81"/>
      <c r="D100" s="54"/>
      <c r="E100" s="54"/>
      <c r="F100" s="54"/>
      <c r="G100" s="54"/>
      <c r="H100" s="54"/>
      <c r="I100" s="54"/>
      <c r="J100" s="54"/>
      <c r="K100" s="54"/>
      <c r="L100" s="54"/>
      <c r="M100" s="54"/>
      <c r="N100" s="54"/>
      <c r="O100" s="54"/>
      <c r="P100" s="54"/>
      <c r="Q100" s="54"/>
      <c r="R100" s="54"/>
      <c r="S100" s="54"/>
    </row>
    <row r="101" spans="2:19" s="614" customFormat="1" ht="12.75" customHeight="1">
      <c r="B101" s="81"/>
      <c r="C101" s="81"/>
      <c r="D101" s="54"/>
      <c r="E101" s="54"/>
      <c r="F101" s="54"/>
      <c r="G101" s="54"/>
      <c r="H101" s="54"/>
      <c r="I101" s="54"/>
      <c r="J101" s="54"/>
      <c r="K101" s="54"/>
      <c r="L101" s="54"/>
      <c r="M101" s="54"/>
      <c r="N101" s="54"/>
      <c r="O101" s="54"/>
      <c r="P101" s="54"/>
      <c r="Q101" s="54"/>
      <c r="R101" s="54"/>
      <c r="S101" s="54"/>
    </row>
    <row r="102" spans="2:19" s="614" customFormat="1" ht="12.75" customHeight="1">
      <c r="B102" s="81"/>
      <c r="C102" s="81"/>
      <c r="D102" s="54"/>
      <c r="E102" s="54"/>
      <c r="F102" s="54"/>
      <c r="G102" s="54"/>
      <c r="H102" s="54"/>
      <c r="I102" s="54"/>
      <c r="J102" s="54"/>
      <c r="K102" s="54"/>
      <c r="L102" s="54"/>
      <c r="M102" s="54"/>
      <c r="N102" s="54"/>
      <c r="O102" s="54"/>
      <c r="P102" s="54"/>
      <c r="Q102" s="54"/>
      <c r="R102" s="54"/>
      <c r="S102" s="54"/>
    </row>
    <row r="103" spans="2:19" s="614" customFormat="1" ht="12.75" customHeight="1">
      <c r="B103" s="81"/>
      <c r="C103" s="81"/>
      <c r="D103" s="54"/>
      <c r="E103" s="54"/>
      <c r="F103" s="54"/>
      <c r="G103" s="54"/>
      <c r="H103" s="54"/>
      <c r="I103" s="54"/>
      <c r="J103" s="54"/>
      <c r="K103" s="54"/>
      <c r="L103" s="54"/>
      <c r="M103" s="54"/>
      <c r="N103" s="54"/>
      <c r="O103" s="54"/>
      <c r="P103" s="54"/>
      <c r="Q103" s="54"/>
      <c r="R103" s="54"/>
      <c r="S103" s="54"/>
    </row>
    <row r="104" spans="2:19" s="614" customFormat="1" ht="12.75" customHeight="1">
      <c r="B104" s="81"/>
      <c r="C104" s="81"/>
      <c r="D104" s="54"/>
      <c r="E104" s="54"/>
      <c r="F104" s="54"/>
      <c r="G104" s="54"/>
      <c r="H104" s="54"/>
      <c r="I104" s="54"/>
      <c r="J104" s="54"/>
      <c r="K104" s="54"/>
      <c r="L104" s="54"/>
      <c r="M104" s="54"/>
      <c r="N104" s="54"/>
      <c r="O104" s="54"/>
      <c r="P104" s="54"/>
      <c r="Q104" s="54"/>
      <c r="R104" s="54"/>
      <c r="S104" s="54"/>
    </row>
    <row r="105" spans="2:19" s="614" customFormat="1" ht="12.75" customHeight="1">
      <c r="B105" s="81"/>
      <c r="C105" s="81"/>
      <c r="D105" s="54"/>
      <c r="E105" s="54"/>
      <c r="F105" s="54"/>
      <c r="G105" s="54"/>
      <c r="H105" s="54"/>
      <c r="I105" s="54"/>
      <c r="J105" s="54"/>
      <c r="K105" s="54"/>
      <c r="L105" s="54"/>
      <c r="M105" s="54"/>
      <c r="N105" s="54"/>
      <c r="O105" s="54"/>
      <c r="P105" s="54"/>
      <c r="Q105" s="54"/>
      <c r="R105" s="54"/>
      <c r="S105" s="54"/>
    </row>
    <row r="106" spans="2:19" s="614" customFormat="1" ht="12.75" customHeight="1">
      <c r="B106" s="81"/>
      <c r="C106" s="81"/>
      <c r="D106" s="54"/>
      <c r="E106" s="54"/>
      <c r="F106" s="54"/>
      <c r="G106" s="54"/>
      <c r="H106" s="54"/>
      <c r="I106" s="54"/>
      <c r="J106" s="54"/>
      <c r="K106" s="54"/>
      <c r="L106" s="54"/>
      <c r="M106" s="54"/>
      <c r="N106" s="54"/>
      <c r="O106" s="54"/>
      <c r="P106" s="54"/>
      <c r="Q106" s="54"/>
      <c r="R106" s="54"/>
      <c r="S106" s="54"/>
    </row>
    <row r="107" spans="2:19" s="614" customFormat="1" ht="12.75" customHeight="1">
      <c r="B107" s="81"/>
      <c r="C107" s="81"/>
      <c r="D107" s="54"/>
      <c r="E107" s="54"/>
      <c r="F107" s="54"/>
      <c r="G107" s="54"/>
      <c r="H107" s="54"/>
      <c r="I107" s="54"/>
      <c r="J107" s="54"/>
      <c r="K107" s="54"/>
      <c r="L107" s="54"/>
      <c r="M107" s="54"/>
      <c r="N107" s="54"/>
      <c r="O107" s="54"/>
      <c r="P107" s="54"/>
      <c r="Q107" s="54"/>
      <c r="R107" s="54"/>
      <c r="S107" s="54"/>
    </row>
    <row r="108" spans="2:19" s="614" customFormat="1">
      <c r="B108" s="54"/>
      <c r="C108" s="54"/>
      <c r="D108" s="82"/>
      <c r="E108" s="82"/>
      <c r="F108" s="82"/>
      <c r="G108" s="82"/>
      <c r="H108" s="82"/>
      <c r="I108" s="82"/>
      <c r="J108" s="82"/>
      <c r="K108" s="82"/>
      <c r="L108" s="82"/>
      <c r="M108" s="54"/>
      <c r="N108" s="54"/>
      <c r="O108" s="54"/>
      <c r="P108" s="82"/>
      <c r="Q108" s="54"/>
      <c r="R108" s="82"/>
      <c r="S108" s="82"/>
    </row>
    <row r="109" spans="2:19" s="614" customFormat="1">
      <c r="B109" s="54"/>
      <c r="C109" s="54"/>
      <c r="D109" s="48"/>
      <c r="E109" s="48"/>
      <c r="F109" s="48"/>
      <c r="G109" s="85"/>
      <c r="H109" s="48"/>
      <c r="I109" s="48"/>
      <c r="J109" s="48"/>
      <c r="K109" s="48"/>
      <c r="L109" s="48"/>
      <c r="M109" s="68"/>
      <c r="N109" s="68"/>
      <c r="O109" s="68"/>
      <c r="P109" s="48"/>
      <c r="Q109" s="68"/>
      <c r="R109" s="48"/>
      <c r="S109" s="48"/>
    </row>
    <row r="110" spans="2:19" s="614" customFormat="1">
      <c r="B110" s="54"/>
      <c r="C110" s="54"/>
      <c r="D110" s="48"/>
      <c r="E110" s="48"/>
      <c r="F110" s="48"/>
      <c r="G110" s="85"/>
      <c r="H110" s="48"/>
      <c r="I110" s="48"/>
      <c r="J110" s="48"/>
      <c r="K110" s="48"/>
      <c r="L110" s="48"/>
      <c r="M110" s="68"/>
      <c r="N110" s="68"/>
      <c r="O110" s="68"/>
      <c r="P110" s="48"/>
      <c r="Q110" s="68"/>
      <c r="R110" s="48"/>
      <c r="S110" s="48"/>
    </row>
    <row r="111" spans="2:19" s="614" customFormat="1">
      <c r="B111" s="54"/>
      <c r="C111" s="54"/>
      <c r="D111" s="48"/>
      <c r="E111" s="48"/>
      <c r="F111" s="48"/>
      <c r="G111" s="85"/>
      <c r="H111" s="48"/>
      <c r="I111" s="48"/>
      <c r="J111" s="48"/>
      <c r="K111" s="48"/>
      <c r="L111" s="48"/>
      <c r="M111" s="68"/>
      <c r="N111" s="68"/>
      <c r="O111" s="68"/>
      <c r="P111" s="48"/>
      <c r="Q111" s="68"/>
      <c r="R111" s="48"/>
      <c r="S111" s="48"/>
    </row>
    <row r="112" spans="2:19" s="614" customFormat="1">
      <c r="B112" s="54"/>
      <c r="C112" s="54"/>
      <c r="D112" s="48"/>
      <c r="E112" s="48"/>
      <c r="F112" s="48"/>
      <c r="G112" s="85"/>
      <c r="H112" s="48"/>
      <c r="I112" s="48"/>
      <c r="J112" s="48"/>
      <c r="K112" s="48"/>
      <c r="L112" s="48"/>
      <c r="M112" s="68"/>
      <c r="N112" s="68"/>
      <c r="O112" s="68"/>
      <c r="P112" s="48"/>
      <c r="Q112" s="68"/>
      <c r="R112" s="48"/>
      <c r="S112" s="48"/>
    </row>
    <row r="113" spans="2:19" s="614" customFormat="1">
      <c r="B113" s="54"/>
      <c r="C113" s="54"/>
      <c r="D113" s="48"/>
      <c r="E113" s="48"/>
      <c r="F113" s="48"/>
      <c r="G113" s="85"/>
      <c r="H113" s="48"/>
      <c r="I113" s="48"/>
      <c r="J113" s="48"/>
      <c r="K113" s="48"/>
      <c r="L113" s="48"/>
      <c r="M113" s="68"/>
      <c r="N113" s="68"/>
      <c r="O113" s="68"/>
      <c r="P113" s="48"/>
      <c r="Q113" s="68"/>
      <c r="R113" s="48"/>
      <c r="S113" s="48"/>
    </row>
    <row r="114" spans="2:19" s="614" customFormat="1">
      <c r="B114" s="54"/>
      <c r="C114" s="54"/>
      <c r="D114" s="48"/>
      <c r="E114" s="48"/>
      <c r="F114" s="48"/>
      <c r="G114" s="85"/>
      <c r="H114" s="48"/>
      <c r="I114" s="48"/>
      <c r="J114" s="48"/>
      <c r="K114" s="48"/>
      <c r="L114" s="48"/>
      <c r="M114" s="68"/>
      <c r="N114" s="68"/>
      <c r="O114" s="68"/>
      <c r="P114" s="48"/>
      <c r="Q114" s="68"/>
      <c r="R114" s="48"/>
      <c r="S114" s="48"/>
    </row>
    <row r="115" spans="2:19" s="614" customFormat="1">
      <c r="B115" s="54"/>
      <c r="C115" s="54"/>
      <c r="D115" s="48"/>
      <c r="E115" s="48"/>
      <c r="F115" s="48"/>
      <c r="G115" s="85"/>
      <c r="H115" s="48"/>
      <c r="I115" s="48"/>
      <c r="J115" s="48"/>
      <c r="K115" s="48"/>
      <c r="L115" s="48"/>
      <c r="M115" s="68"/>
      <c r="N115" s="68"/>
      <c r="O115" s="68"/>
      <c r="P115" s="48"/>
      <c r="Q115" s="68"/>
      <c r="R115" s="48"/>
      <c r="S115" s="48"/>
    </row>
    <row r="116" spans="2:19" s="614" customFormat="1">
      <c r="B116" s="60"/>
      <c r="C116" s="60"/>
      <c r="D116" s="60"/>
      <c r="E116" s="60"/>
      <c r="F116" s="60"/>
      <c r="G116" s="60"/>
      <c r="H116" s="60"/>
      <c r="I116" s="60"/>
      <c r="J116" s="60"/>
      <c r="K116" s="60"/>
      <c r="L116" s="60"/>
      <c r="M116" s="60"/>
      <c r="N116" s="60"/>
      <c r="O116" s="60"/>
      <c r="P116" s="60"/>
      <c r="Q116" s="60"/>
      <c r="R116" s="54"/>
      <c r="S116" s="54"/>
    </row>
    <row r="117" spans="2:19" s="614" customFormat="1">
      <c r="B117" s="54"/>
      <c r="C117" s="54"/>
      <c r="D117" s="48"/>
      <c r="E117" s="48"/>
      <c r="F117" s="48"/>
      <c r="G117" s="85"/>
      <c r="H117" s="48"/>
      <c r="I117" s="48"/>
      <c r="J117" s="48"/>
      <c r="K117" s="48"/>
      <c r="L117" s="48"/>
      <c r="M117" s="68"/>
      <c r="N117" s="68"/>
      <c r="O117" s="68"/>
      <c r="P117" s="48"/>
      <c r="Q117" s="68"/>
      <c r="R117" s="48"/>
      <c r="S117" s="48"/>
    </row>
    <row r="118" spans="2:19" s="614" customFormat="1">
      <c r="B118" s="54"/>
      <c r="C118" s="54"/>
      <c r="D118" s="48"/>
      <c r="E118" s="48"/>
      <c r="F118" s="48"/>
      <c r="G118" s="85"/>
      <c r="H118" s="48"/>
      <c r="I118" s="48"/>
      <c r="J118" s="48"/>
      <c r="K118" s="48"/>
      <c r="L118" s="48"/>
      <c r="M118" s="68"/>
      <c r="N118" s="68"/>
      <c r="O118" s="68"/>
      <c r="P118" s="48"/>
      <c r="Q118" s="68"/>
      <c r="R118" s="48"/>
      <c r="S118" s="48"/>
    </row>
    <row r="119" spans="2:19" s="614" customFormat="1">
      <c r="B119" s="54"/>
      <c r="C119" s="54"/>
      <c r="D119" s="48"/>
      <c r="E119" s="48"/>
      <c r="F119" s="48"/>
      <c r="G119" s="85"/>
      <c r="H119" s="48"/>
      <c r="I119" s="48"/>
      <c r="J119" s="48"/>
      <c r="K119" s="48"/>
      <c r="L119" s="48"/>
      <c r="M119" s="68"/>
      <c r="N119" s="68"/>
      <c r="O119" s="68"/>
      <c r="P119" s="48"/>
      <c r="Q119" s="68"/>
      <c r="R119" s="48"/>
      <c r="S119" s="48"/>
    </row>
  </sheetData>
  <mergeCells count="38">
    <mergeCell ref="D43:E43"/>
    <mergeCell ref="D44:E44"/>
    <mergeCell ref="D39:E39"/>
    <mergeCell ref="D40:E40"/>
    <mergeCell ref="D41:E41"/>
    <mergeCell ref="D42:E42"/>
    <mergeCell ref="G18:H35"/>
    <mergeCell ref="I40:J40"/>
    <mergeCell ref="G41:H41"/>
    <mergeCell ref="I39:J39"/>
    <mergeCell ref="I38:J38"/>
    <mergeCell ref="G38:H38"/>
    <mergeCell ref="G40:H40"/>
    <mergeCell ref="G39:H39"/>
    <mergeCell ref="I18:K20"/>
    <mergeCell ref="I22:K30"/>
    <mergeCell ref="R17:S17"/>
    <mergeCell ref="L17:N17"/>
    <mergeCell ref="R18:S21"/>
    <mergeCell ref="L18:M19"/>
    <mergeCell ref="P17:Q17"/>
    <mergeCell ref="P18:Q19"/>
    <mergeCell ref="B17:B37"/>
    <mergeCell ref="C18:C22"/>
    <mergeCell ref="G44:H44"/>
    <mergeCell ref="I44:J44"/>
    <mergeCell ref="G42:H42"/>
    <mergeCell ref="I42:J42"/>
    <mergeCell ref="G43:H43"/>
    <mergeCell ref="I43:J43"/>
    <mergeCell ref="I41:J41"/>
    <mergeCell ref="I17:K17"/>
    <mergeCell ref="D17:F17"/>
    <mergeCell ref="D38:E38"/>
    <mergeCell ref="I37:J37"/>
    <mergeCell ref="D37:E37"/>
    <mergeCell ref="D18:F22"/>
    <mergeCell ref="D28:F30"/>
  </mergeCells>
  <phoneticPr fontId="1" type="noConversion"/>
  <pageMargins left="0.11811023622047245" right="0.11811023622047245" top="0.19685039370078741" bottom="0.11811023622047245" header="0" footer="0"/>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sheetPr codeName="Sheet18"/>
  <dimension ref="A1:AM74"/>
  <sheetViews>
    <sheetView showGridLines="0" topLeftCell="A19" zoomScaleSheetLayoutView="100" workbookViewId="0">
      <selection activeCell="B11" sqref="B11:N12"/>
    </sheetView>
  </sheetViews>
  <sheetFormatPr baseColWidth="10" defaultColWidth="9.59765625" defaultRowHeight="12.75"/>
  <cols>
    <col min="1" max="1" width="6" customWidth="1"/>
    <col min="2" max="2" width="9.59765625" customWidth="1"/>
    <col min="3" max="8" width="18.3984375" customWidth="1"/>
    <col min="9" max="16" width="10" customWidth="1"/>
    <col min="17" max="39" width="9.59765625" style="107" customWidth="1"/>
  </cols>
  <sheetData>
    <row r="1" spans="1:39" s="1" customFormat="1" ht="18" customHeight="1">
      <c r="B1" s="55" t="s">
        <v>612</v>
      </c>
      <c r="D1"/>
      <c r="E1"/>
      <c r="F1"/>
      <c r="G1"/>
      <c r="H1"/>
      <c r="I1"/>
      <c r="J1"/>
      <c r="K1"/>
      <c r="L1"/>
      <c r="M1"/>
      <c r="N1"/>
      <c r="O1"/>
      <c r="P1" s="104"/>
      <c r="Q1" s="3"/>
      <c r="R1" s="3"/>
      <c r="S1" s="3"/>
      <c r="T1" s="3"/>
      <c r="U1" s="3"/>
      <c r="V1" s="3"/>
      <c r="W1" s="3"/>
      <c r="X1" s="3"/>
      <c r="Y1" s="3"/>
      <c r="Z1" s="3"/>
      <c r="AA1" s="3"/>
      <c r="AB1" s="3"/>
      <c r="AC1" s="3"/>
      <c r="AD1" s="3"/>
      <c r="AE1" s="3"/>
      <c r="AF1" s="3"/>
      <c r="AG1" s="3"/>
      <c r="AH1" s="3"/>
      <c r="AI1" s="3"/>
      <c r="AJ1" s="3"/>
      <c r="AK1" s="3"/>
      <c r="AL1" s="3"/>
      <c r="AM1" s="3"/>
    </row>
    <row r="2" spans="1:39" s="1" customFormat="1" ht="12" customHeight="1">
      <c r="C2"/>
      <c r="D2"/>
      <c r="E2"/>
      <c r="F2"/>
      <c r="G2"/>
      <c r="H2"/>
      <c r="Q2" s="3"/>
      <c r="R2" s="3"/>
      <c r="S2" s="3"/>
      <c r="T2" s="3"/>
      <c r="U2" s="3"/>
      <c r="V2" s="3"/>
      <c r="W2" s="3"/>
      <c r="X2" s="3"/>
      <c r="Y2" s="3"/>
      <c r="Z2" s="3"/>
      <c r="AA2" s="3"/>
      <c r="AB2" s="3"/>
      <c r="AC2" s="3"/>
      <c r="AD2" s="3"/>
      <c r="AE2" s="3"/>
      <c r="AF2" s="3"/>
      <c r="AG2" s="3"/>
      <c r="AH2" s="3"/>
      <c r="AI2" s="3"/>
      <c r="AJ2" s="3"/>
      <c r="AK2" s="3"/>
      <c r="AL2" s="3"/>
      <c r="AM2" s="3"/>
    </row>
    <row r="3" spans="1:39" s="1" customFormat="1" ht="12" customHeight="1">
      <c r="C3"/>
      <c r="D3"/>
      <c r="E3"/>
      <c r="F3"/>
      <c r="G3"/>
      <c r="H3"/>
      <c r="Q3" s="3"/>
      <c r="R3" s="3"/>
      <c r="S3" s="3"/>
      <c r="T3" s="3"/>
      <c r="U3" s="3"/>
      <c r="V3" s="3"/>
      <c r="W3" s="3"/>
      <c r="X3" s="3"/>
      <c r="Y3" s="3"/>
      <c r="Z3" s="3"/>
      <c r="AA3" s="3"/>
      <c r="AB3" s="3"/>
      <c r="AC3" s="3"/>
      <c r="AD3" s="3"/>
      <c r="AE3" s="3"/>
      <c r="AF3" s="3"/>
      <c r="AG3" s="3"/>
      <c r="AH3" s="3"/>
      <c r="AI3" s="3"/>
      <c r="AJ3" s="3"/>
      <c r="AK3" s="3"/>
      <c r="AL3" s="3"/>
      <c r="AM3" s="3"/>
    </row>
    <row r="4" spans="1:39" s="1" customFormat="1" ht="15" customHeight="1">
      <c r="A4" s="64"/>
      <c r="B4" s="2512" t="s">
        <v>867</v>
      </c>
      <c r="C4" s="2512"/>
      <c r="D4" s="2512"/>
      <c r="E4" s="2512"/>
      <c r="F4" s="2512"/>
      <c r="G4" s="2512"/>
      <c r="H4" s="2512"/>
      <c r="I4" s="2512"/>
      <c r="J4" s="2512"/>
      <c r="K4" s="2512"/>
      <c r="L4" s="64"/>
      <c r="M4" s="64"/>
      <c r="N4" s="64"/>
      <c r="O4" s="3"/>
      <c r="P4" s="3"/>
      <c r="Q4" s="3"/>
      <c r="R4" s="3"/>
      <c r="S4" s="3"/>
      <c r="T4" s="3"/>
    </row>
    <row r="5" spans="1:39" s="1" customFormat="1" ht="15" customHeight="1">
      <c r="A5" s="64"/>
      <c r="B5" s="108"/>
      <c r="C5" s="64"/>
      <c r="D5" s="64"/>
      <c r="E5" s="64"/>
      <c r="F5" s="64"/>
      <c r="G5" s="64"/>
      <c r="H5" s="64"/>
      <c r="I5" s="64"/>
      <c r="J5" s="64"/>
      <c r="K5" s="64"/>
      <c r="L5" s="64"/>
      <c r="M5" s="64"/>
      <c r="N5" s="64"/>
      <c r="O5" s="3"/>
      <c r="P5" s="3"/>
      <c r="Q5" s="3"/>
      <c r="R5" s="3"/>
      <c r="S5" s="3"/>
      <c r="T5" s="3"/>
    </row>
    <row r="6" spans="1:39" s="1" customFormat="1" ht="15" customHeight="1">
      <c r="A6" s="64"/>
      <c r="C6" s="2515" t="s">
        <v>451</v>
      </c>
      <c r="D6" s="2516"/>
      <c r="E6" s="2516"/>
      <c r="F6" s="2516"/>
      <c r="G6" s="2517"/>
      <c r="H6" s="2518"/>
      <c r="I6" s="2515" t="s">
        <v>452</v>
      </c>
      <c r="J6" s="2516"/>
      <c r="K6" s="2516"/>
      <c r="L6" s="2516"/>
      <c r="M6" s="2517"/>
      <c r="N6" s="2518"/>
      <c r="O6" s="3"/>
      <c r="P6" s="3"/>
      <c r="Q6" s="3"/>
      <c r="R6" s="3"/>
      <c r="S6" s="3"/>
      <c r="T6" s="3"/>
    </row>
    <row r="7" spans="1:39" s="1" customFormat="1" ht="15" customHeight="1">
      <c r="A7" s="64"/>
      <c r="C7" s="2519"/>
      <c r="D7" s="2520"/>
      <c r="E7" s="2520"/>
      <c r="F7" s="2520"/>
      <c r="G7" s="2520"/>
      <c r="H7" s="2521"/>
      <c r="I7" s="2519"/>
      <c r="J7" s="2520"/>
      <c r="K7" s="2520"/>
      <c r="L7" s="2520"/>
      <c r="M7" s="2520"/>
      <c r="N7" s="2521"/>
      <c r="O7" s="3"/>
      <c r="P7" s="3"/>
      <c r="Q7" s="3"/>
      <c r="R7" s="3"/>
      <c r="S7" s="3"/>
      <c r="T7" s="3"/>
    </row>
    <row r="8" spans="1:39" s="1" customFormat="1" ht="15" customHeight="1">
      <c r="A8" s="64"/>
      <c r="C8" s="2522"/>
      <c r="D8" s="2523"/>
      <c r="E8" s="2523"/>
      <c r="F8" s="2523"/>
      <c r="G8" s="2523"/>
      <c r="H8" s="2524"/>
      <c r="I8" s="2522"/>
      <c r="J8" s="2523"/>
      <c r="K8" s="2523"/>
      <c r="L8" s="2523"/>
      <c r="M8" s="2523"/>
      <c r="N8" s="2524"/>
      <c r="O8" s="3"/>
      <c r="P8" s="3"/>
      <c r="Q8" s="3"/>
      <c r="R8" s="3"/>
      <c r="S8" s="3"/>
      <c r="T8" s="3"/>
    </row>
    <row r="9" spans="1:39" s="1" customFormat="1" ht="15" customHeight="1">
      <c r="A9" s="64"/>
      <c r="B9" s="108"/>
      <c r="C9" s="64"/>
      <c r="D9" s="64"/>
      <c r="E9" s="64"/>
      <c r="F9" s="64"/>
      <c r="G9" s="64"/>
      <c r="H9" s="64"/>
      <c r="I9" s="64"/>
      <c r="J9" s="64"/>
      <c r="K9" s="64"/>
      <c r="L9" s="64"/>
      <c r="M9" s="64"/>
      <c r="N9" s="64"/>
      <c r="O9" s="3"/>
      <c r="P9" s="3"/>
      <c r="Q9" s="3"/>
      <c r="R9" s="3"/>
      <c r="S9" s="3"/>
      <c r="T9" s="3"/>
    </row>
    <row r="10" spans="1:39" s="1" customFormat="1" ht="15" customHeight="1">
      <c r="A10" s="64"/>
      <c r="B10" s="109"/>
      <c r="C10" s="64"/>
      <c r="D10" s="64"/>
      <c r="E10" s="64"/>
      <c r="F10" s="64"/>
      <c r="G10" s="64"/>
      <c r="H10" s="64"/>
      <c r="I10" s="64"/>
      <c r="J10" s="64"/>
      <c r="K10" s="64"/>
      <c r="L10" s="64"/>
      <c r="M10" s="64"/>
      <c r="N10" s="64"/>
      <c r="O10" s="3"/>
      <c r="P10" s="3"/>
      <c r="Q10" s="3"/>
      <c r="R10" s="3"/>
      <c r="S10" s="3"/>
      <c r="T10" s="3"/>
    </row>
    <row r="11" spans="1:39" s="1" customFormat="1" ht="15" customHeight="1">
      <c r="A11" s="64"/>
      <c r="B11" s="2534" t="s">
        <v>868</v>
      </c>
      <c r="C11" s="2534"/>
      <c r="D11" s="2534"/>
      <c r="E11" s="2534"/>
      <c r="F11" s="2534"/>
      <c r="G11" s="2534"/>
      <c r="H11" s="2534"/>
      <c r="I11" s="2534"/>
      <c r="J11" s="2534"/>
      <c r="K11" s="2534"/>
      <c r="L11" s="2534"/>
      <c r="M11" s="2534"/>
      <c r="N11" s="2534"/>
      <c r="O11" s="3"/>
      <c r="P11" s="3"/>
      <c r="Q11" s="3"/>
      <c r="R11" s="3"/>
      <c r="S11" s="3"/>
      <c r="T11" s="3"/>
    </row>
    <row r="12" spans="1:39" s="1" customFormat="1" ht="15" customHeight="1">
      <c r="A12" s="64"/>
      <c r="B12" s="2534"/>
      <c r="C12" s="2534"/>
      <c r="D12" s="2534"/>
      <c r="E12" s="2534"/>
      <c r="F12" s="2534"/>
      <c r="G12" s="2534"/>
      <c r="H12" s="2534"/>
      <c r="I12" s="2534"/>
      <c r="J12" s="2534"/>
      <c r="K12" s="2534"/>
      <c r="L12" s="2534"/>
      <c r="M12" s="2534"/>
      <c r="N12" s="2534"/>
      <c r="O12" s="3"/>
      <c r="P12" s="3"/>
      <c r="Q12" s="3"/>
      <c r="R12" s="3"/>
      <c r="S12" s="3"/>
      <c r="T12" s="3"/>
    </row>
    <row r="13" spans="1:39" s="1" customFormat="1" ht="15" customHeight="1">
      <c r="A13" s="64"/>
      <c r="B13" s="110"/>
      <c r="C13" s="110"/>
      <c r="D13" s="110"/>
      <c r="E13" s="110"/>
      <c r="F13" s="110"/>
      <c r="G13" s="110"/>
      <c r="H13" s="110"/>
      <c r="I13" s="110"/>
      <c r="J13" s="110"/>
      <c r="K13" s="110"/>
      <c r="L13" s="110"/>
      <c r="M13" s="110"/>
      <c r="N13" s="110"/>
      <c r="O13" s="3"/>
      <c r="P13" s="3"/>
      <c r="Q13" s="3"/>
      <c r="R13" s="3"/>
      <c r="S13" s="3"/>
      <c r="T13" s="3"/>
    </row>
    <row r="14" spans="1:39" s="1" customFormat="1" ht="15" customHeight="1">
      <c r="A14" s="64"/>
      <c r="B14" s="109"/>
      <c r="C14" s="2515" t="s">
        <v>451</v>
      </c>
      <c r="D14" s="2516"/>
      <c r="E14" s="2516"/>
      <c r="F14" s="2516"/>
      <c r="G14" s="2517"/>
      <c r="H14" s="2518"/>
      <c r="I14" s="2515" t="s">
        <v>452</v>
      </c>
      <c r="J14" s="2516"/>
      <c r="K14" s="2516"/>
      <c r="L14" s="2516"/>
      <c r="M14" s="2517"/>
      <c r="N14" s="2518"/>
      <c r="O14" s="3"/>
      <c r="P14" s="3"/>
      <c r="Q14" s="3"/>
      <c r="R14" s="3"/>
      <c r="S14" s="3"/>
      <c r="T14" s="3"/>
    </row>
    <row r="15" spans="1:39" s="1" customFormat="1" ht="15" customHeight="1">
      <c r="A15" s="64"/>
      <c r="C15" s="2527"/>
      <c r="D15" s="2528"/>
      <c r="E15" s="2528"/>
      <c r="F15" s="2528"/>
      <c r="G15" s="2528"/>
      <c r="H15" s="2529"/>
      <c r="I15" s="2527"/>
      <c r="J15" s="2528"/>
      <c r="K15" s="2528"/>
      <c r="L15" s="2528"/>
      <c r="M15" s="2528"/>
      <c r="N15" s="2529"/>
      <c r="O15" s="3"/>
      <c r="P15" s="3"/>
      <c r="Q15" s="3"/>
      <c r="R15" s="3"/>
      <c r="S15" s="3"/>
      <c r="T15" s="3"/>
    </row>
    <row r="16" spans="1:39" s="1" customFormat="1" ht="15" customHeight="1">
      <c r="A16" s="64"/>
      <c r="C16" s="2535"/>
      <c r="D16" s="2530"/>
      <c r="E16" s="2530"/>
      <c r="F16" s="2530"/>
      <c r="G16" s="2530"/>
      <c r="H16" s="2536"/>
      <c r="I16" s="2535"/>
      <c r="J16" s="2530"/>
      <c r="K16" s="2530"/>
      <c r="L16" s="2530"/>
      <c r="M16" s="2530"/>
      <c r="N16" s="2536"/>
      <c r="O16" s="3"/>
      <c r="P16" s="3"/>
      <c r="Q16" s="3"/>
      <c r="R16" s="3"/>
      <c r="S16" s="3"/>
      <c r="T16" s="3"/>
    </row>
    <row r="17" spans="1:39" s="1" customFormat="1" ht="15" customHeight="1">
      <c r="A17" s="64"/>
      <c r="C17" s="2527"/>
      <c r="D17" s="2528"/>
      <c r="E17" s="2528"/>
      <c r="F17" s="2528"/>
      <c r="G17" s="2528"/>
      <c r="H17" s="2529"/>
      <c r="I17" s="2527"/>
      <c r="J17" s="2528"/>
      <c r="K17" s="2528"/>
      <c r="L17" s="2528"/>
      <c r="M17" s="2528"/>
      <c r="N17" s="2529"/>
      <c r="O17" s="3"/>
      <c r="P17" s="3"/>
      <c r="Q17" s="3"/>
      <c r="R17" s="3"/>
      <c r="S17" s="3"/>
      <c r="T17" s="3"/>
    </row>
    <row r="18" spans="1:39" s="1" customFormat="1" ht="15" customHeight="1">
      <c r="A18" s="64"/>
      <c r="C18" s="2535"/>
      <c r="D18" s="2530"/>
      <c r="E18" s="2530"/>
      <c r="F18" s="2530"/>
      <c r="G18" s="2530"/>
      <c r="H18" s="2536"/>
      <c r="I18" s="2535"/>
      <c r="J18" s="2530"/>
      <c r="K18" s="2530"/>
      <c r="L18" s="2530"/>
      <c r="M18" s="2530"/>
      <c r="N18" s="2536"/>
      <c r="O18" s="3"/>
      <c r="P18" s="3"/>
      <c r="Q18" s="3"/>
      <c r="R18" s="3"/>
      <c r="S18" s="3"/>
      <c r="T18" s="3"/>
    </row>
    <row r="19" spans="1:39" s="1" customFormat="1" ht="15" customHeight="1">
      <c r="A19" s="64"/>
      <c r="C19" s="2527"/>
      <c r="D19" s="2528"/>
      <c r="E19" s="2528"/>
      <c r="F19" s="2528"/>
      <c r="G19" s="2528"/>
      <c r="H19" s="2529"/>
      <c r="I19" s="2527"/>
      <c r="J19" s="2528"/>
      <c r="K19" s="2528"/>
      <c r="L19" s="2528"/>
      <c r="M19" s="2528"/>
      <c r="N19" s="2529"/>
      <c r="O19" s="3"/>
      <c r="P19" s="3"/>
      <c r="Q19" s="3"/>
      <c r="R19" s="3"/>
      <c r="S19" s="3"/>
      <c r="T19" s="3"/>
    </row>
    <row r="20" spans="1:39" s="1" customFormat="1" ht="15" customHeight="1">
      <c r="A20" s="64"/>
      <c r="C20" s="2522"/>
      <c r="D20" s="2523"/>
      <c r="E20" s="2523"/>
      <c r="F20" s="2523"/>
      <c r="G20" s="2523"/>
      <c r="H20" s="2524"/>
      <c r="I20" s="2522"/>
      <c r="J20" s="2523"/>
      <c r="K20" s="2523"/>
      <c r="L20" s="2523"/>
      <c r="M20" s="2523"/>
      <c r="N20" s="2524"/>
      <c r="O20" s="3"/>
      <c r="P20" s="3"/>
      <c r="Q20" s="3"/>
      <c r="R20" s="3"/>
      <c r="S20" s="3"/>
      <c r="T20" s="3"/>
    </row>
    <row r="21" spans="1:39" s="1" customFormat="1" ht="15" customHeight="1">
      <c r="A21" s="64"/>
      <c r="B21" s="64"/>
      <c r="C21" s="64"/>
      <c r="D21" s="64"/>
      <c r="E21" s="64"/>
      <c r="F21" s="64"/>
      <c r="G21" s="64"/>
      <c r="H21" s="64"/>
      <c r="I21" s="3"/>
      <c r="J21" s="3"/>
      <c r="K21" s="3"/>
      <c r="L21" s="3"/>
      <c r="M21" s="3"/>
      <c r="N21" s="3"/>
      <c r="O21" s="3"/>
      <c r="P21" s="3"/>
      <c r="Q21" s="3"/>
      <c r="R21" s="3"/>
      <c r="S21" s="3"/>
      <c r="T21" s="3"/>
    </row>
    <row r="22" spans="1:39" s="1" customFormat="1" ht="14.25" customHeight="1">
      <c r="B22" s="108" t="s">
        <v>453</v>
      </c>
      <c r="C22" s="64"/>
      <c r="D22" s="64"/>
      <c r="E22" s="64"/>
      <c r="F22" s="64"/>
      <c r="G22" s="64"/>
      <c r="H22" s="64"/>
      <c r="I22" s="64"/>
      <c r="J22" s="64"/>
      <c r="K22" s="64"/>
      <c r="L22" s="64"/>
      <c r="M22" s="64"/>
      <c r="N22" s="64"/>
      <c r="O22" s="64"/>
      <c r="P22" s="53"/>
      <c r="Q22" s="3"/>
      <c r="R22" s="3"/>
      <c r="S22" s="3"/>
      <c r="T22" s="3"/>
      <c r="U22" s="3"/>
      <c r="V22" s="3"/>
      <c r="W22" s="3"/>
      <c r="X22" s="3"/>
      <c r="Y22" s="3"/>
      <c r="Z22" s="3"/>
      <c r="AA22" s="3"/>
      <c r="AB22" s="3"/>
      <c r="AC22" s="3"/>
      <c r="AD22" s="3"/>
      <c r="AE22" s="3"/>
      <c r="AF22" s="3"/>
      <c r="AG22" s="3"/>
      <c r="AH22" s="3"/>
      <c r="AI22" s="3"/>
      <c r="AJ22" s="3"/>
      <c r="AK22" s="3"/>
      <c r="AL22" s="3"/>
      <c r="AM22" s="3"/>
    </row>
    <row r="23" spans="1:39" s="1" customFormat="1" ht="14.25" customHeight="1">
      <c r="B23" s="53"/>
      <c r="C23" s="64"/>
      <c r="D23" s="64"/>
      <c r="E23" s="64"/>
      <c r="F23" s="64"/>
      <c r="G23" s="64"/>
      <c r="H23" s="64"/>
      <c r="I23" s="64"/>
      <c r="J23" s="64"/>
      <c r="K23" s="64"/>
      <c r="L23" s="64"/>
      <c r="M23" s="64"/>
      <c r="N23" s="64"/>
      <c r="O23" s="64"/>
      <c r="P23" s="53"/>
      <c r="Q23" s="3"/>
      <c r="R23" s="3"/>
      <c r="S23" s="3"/>
      <c r="T23" s="3"/>
      <c r="U23" s="3"/>
      <c r="V23" s="3"/>
      <c r="W23" s="3"/>
      <c r="X23" s="3"/>
      <c r="Y23" s="3"/>
      <c r="Z23" s="3"/>
      <c r="AA23" s="3"/>
      <c r="AB23" s="3"/>
      <c r="AC23" s="3"/>
      <c r="AD23" s="3"/>
      <c r="AE23" s="3"/>
      <c r="AF23" s="3"/>
      <c r="AG23" s="3"/>
      <c r="AH23" s="3"/>
      <c r="AI23" s="3"/>
      <c r="AJ23" s="3"/>
      <c r="AK23" s="3"/>
      <c r="AL23" s="3"/>
      <c r="AM23" s="3"/>
    </row>
    <row r="24" spans="1:39" s="1" customFormat="1" ht="14.25" customHeight="1">
      <c r="B24" s="2525" t="s">
        <v>454</v>
      </c>
      <c r="C24" s="2526"/>
      <c r="D24" s="2526"/>
      <c r="E24" s="2526"/>
      <c r="F24" s="2526"/>
      <c r="G24" s="2526"/>
      <c r="H24" s="2526"/>
      <c r="I24" s="2526"/>
      <c r="J24" s="2526"/>
      <c r="K24" s="2526"/>
      <c r="L24" s="2526"/>
      <c r="M24" s="2526"/>
      <c r="N24" s="2526"/>
      <c r="O24" s="2526"/>
      <c r="P24" s="2531"/>
      <c r="Q24" s="3"/>
      <c r="R24" s="3"/>
      <c r="S24" s="3"/>
      <c r="T24" s="3"/>
      <c r="U24" s="3"/>
      <c r="V24" s="3"/>
      <c r="W24" s="3"/>
      <c r="X24" s="3"/>
      <c r="Y24" s="3"/>
      <c r="Z24" s="3"/>
      <c r="AA24" s="3"/>
      <c r="AB24" s="3"/>
      <c r="AC24" s="3"/>
      <c r="AD24" s="3"/>
      <c r="AE24" s="3"/>
      <c r="AF24" s="3"/>
      <c r="AG24" s="3"/>
      <c r="AH24" s="3"/>
      <c r="AI24" s="3"/>
      <c r="AJ24" s="3"/>
      <c r="AK24" s="3"/>
      <c r="AL24" s="3"/>
      <c r="AM24" s="3"/>
    </row>
    <row r="25" spans="1:39" s="1" customFormat="1" ht="14.25" customHeight="1">
      <c r="B25" s="2537"/>
      <c r="C25" s="2530"/>
      <c r="D25" s="2530"/>
      <c r="E25" s="2530"/>
      <c r="F25" s="2530"/>
      <c r="G25" s="2530"/>
      <c r="H25" s="2530"/>
      <c r="I25" s="2530"/>
      <c r="J25" s="2530"/>
      <c r="K25" s="2530"/>
      <c r="L25" s="2530"/>
      <c r="M25" s="2530"/>
      <c r="N25" s="2530"/>
      <c r="O25" s="2530"/>
      <c r="P25" s="2532"/>
      <c r="Q25" s="3"/>
      <c r="R25" s="3"/>
      <c r="S25" s="3"/>
      <c r="T25" s="3"/>
      <c r="U25" s="3"/>
      <c r="V25" s="3"/>
      <c r="W25" s="3"/>
      <c r="X25" s="3"/>
      <c r="Y25" s="3"/>
      <c r="Z25" s="3"/>
      <c r="AA25" s="3"/>
      <c r="AB25" s="3"/>
      <c r="AC25" s="3"/>
      <c r="AD25" s="3"/>
      <c r="AE25" s="3"/>
      <c r="AF25" s="3"/>
      <c r="AG25" s="3"/>
      <c r="AH25" s="3"/>
      <c r="AI25" s="3"/>
      <c r="AJ25" s="3"/>
      <c r="AK25" s="3"/>
      <c r="AL25" s="3"/>
      <c r="AM25" s="3"/>
    </row>
    <row r="26" spans="1:39" s="1" customFormat="1" ht="14.25" customHeight="1">
      <c r="B26" s="2537"/>
      <c r="C26" s="2514"/>
      <c r="D26" s="2514"/>
      <c r="E26" s="2514"/>
      <c r="F26" s="2514"/>
      <c r="G26" s="2514"/>
      <c r="H26" s="2514"/>
      <c r="I26" s="2514"/>
      <c r="J26" s="2514"/>
      <c r="K26" s="2514"/>
      <c r="L26" s="2514"/>
      <c r="M26" s="2514"/>
      <c r="N26" s="2514"/>
      <c r="O26" s="2514"/>
      <c r="P26" s="2532"/>
      <c r="Q26" s="3"/>
      <c r="R26" s="3"/>
      <c r="S26" s="3"/>
      <c r="T26" s="3"/>
      <c r="U26" s="3"/>
      <c r="V26" s="3"/>
      <c r="W26" s="3"/>
      <c r="X26" s="3"/>
      <c r="Y26" s="3"/>
      <c r="Z26" s="3"/>
      <c r="AA26" s="3"/>
      <c r="AB26" s="3"/>
      <c r="AC26" s="3"/>
      <c r="AD26" s="3"/>
      <c r="AE26" s="3"/>
      <c r="AF26" s="3"/>
      <c r="AG26" s="3"/>
      <c r="AH26" s="3"/>
      <c r="AI26" s="3"/>
      <c r="AJ26" s="3"/>
      <c r="AK26" s="3"/>
      <c r="AL26" s="3"/>
      <c r="AM26" s="3"/>
    </row>
    <row r="27" spans="1:39" s="1" customFormat="1" ht="14.25" customHeight="1">
      <c r="B27" s="2537"/>
      <c r="C27" s="2514"/>
      <c r="D27" s="2514"/>
      <c r="E27" s="2514"/>
      <c r="F27" s="2514"/>
      <c r="G27" s="2514"/>
      <c r="H27" s="2514"/>
      <c r="I27" s="2514"/>
      <c r="J27" s="2514"/>
      <c r="K27" s="2514"/>
      <c r="L27" s="2514"/>
      <c r="M27" s="2514"/>
      <c r="N27" s="2514"/>
      <c r="O27" s="2514"/>
      <c r="P27" s="2532"/>
      <c r="Q27" s="3"/>
      <c r="R27" s="3"/>
      <c r="S27" s="3"/>
      <c r="T27" s="3"/>
      <c r="U27" s="3"/>
      <c r="V27" s="3"/>
      <c r="W27" s="3"/>
      <c r="X27" s="3"/>
      <c r="Y27" s="3"/>
      <c r="Z27" s="3"/>
      <c r="AA27" s="3"/>
      <c r="AB27" s="3"/>
      <c r="AC27" s="3"/>
      <c r="AD27" s="3"/>
      <c r="AE27" s="3"/>
      <c r="AF27" s="3"/>
      <c r="AG27" s="3"/>
      <c r="AH27" s="3"/>
      <c r="AI27" s="3"/>
      <c r="AJ27" s="3"/>
      <c r="AK27" s="3"/>
      <c r="AL27" s="3"/>
      <c r="AM27" s="3"/>
    </row>
    <row r="28" spans="1:39" s="1" customFormat="1" ht="14.25" customHeight="1">
      <c r="B28" s="2537"/>
      <c r="C28" s="2514"/>
      <c r="D28" s="2514"/>
      <c r="E28" s="2514"/>
      <c r="F28" s="2514"/>
      <c r="G28" s="2514"/>
      <c r="H28" s="2514"/>
      <c r="I28" s="2514"/>
      <c r="J28" s="2514"/>
      <c r="K28" s="2514"/>
      <c r="L28" s="2514"/>
      <c r="M28" s="2514"/>
      <c r="N28" s="2514"/>
      <c r="O28" s="2514"/>
      <c r="P28" s="2532"/>
      <c r="Q28" s="3"/>
      <c r="R28" s="3"/>
      <c r="S28" s="3"/>
      <c r="T28" s="3"/>
      <c r="U28" s="3"/>
      <c r="V28" s="3"/>
      <c r="W28" s="3"/>
      <c r="X28" s="3"/>
      <c r="Y28" s="3"/>
      <c r="Z28" s="3"/>
      <c r="AA28" s="3"/>
      <c r="AB28" s="3"/>
      <c r="AC28" s="3"/>
      <c r="AD28" s="3"/>
      <c r="AE28" s="3"/>
      <c r="AF28" s="3"/>
      <c r="AG28" s="3"/>
      <c r="AH28" s="3"/>
      <c r="AI28" s="3"/>
      <c r="AJ28" s="3"/>
      <c r="AK28" s="3"/>
      <c r="AL28" s="3"/>
      <c r="AM28" s="3"/>
    </row>
    <row r="29" spans="1:39" s="1" customFormat="1" ht="14.25" customHeight="1">
      <c r="B29" s="2537"/>
      <c r="C29" s="2514"/>
      <c r="D29" s="2514"/>
      <c r="E29" s="2514"/>
      <c r="F29" s="2514"/>
      <c r="G29" s="2514"/>
      <c r="H29" s="2514"/>
      <c r="I29" s="2514"/>
      <c r="J29" s="2514"/>
      <c r="K29" s="2514"/>
      <c r="L29" s="2514"/>
      <c r="M29" s="2514"/>
      <c r="N29" s="2514"/>
      <c r="O29" s="2514"/>
      <c r="P29" s="2532"/>
      <c r="Q29" s="3"/>
      <c r="R29" s="3"/>
      <c r="S29" s="3"/>
      <c r="T29" s="3"/>
      <c r="U29" s="3"/>
      <c r="V29" s="3"/>
      <c r="W29" s="3"/>
      <c r="X29" s="3"/>
      <c r="Y29" s="3"/>
      <c r="Z29" s="3"/>
      <c r="AA29" s="3"/>
      <c r="AB29" s="3"/>
      <c r="AC29" s="3"/>
      <c r="AD29" s="3"/>
      <c r="AE29" s="3"/>
      <c r="AF29" s="3"/>
      <c r="AG29" s="3"/>
      <c r="AH29" s="3"/>
      <c r="AI29" s="3"/>
      <c r="AJ29" s="3"/>
      <c r="AK29" s="3"/>
      <c r="AL29" s="3"/>
      <c r="AM29" s="3"/>
    </row>
    <row r="30" spans="1:39" s="1" customFormat="1" ht="14.25" customHeight="1">
      <c r="B30" s="2537"/>
      <c r="C30" s="2514"/>
      <c r="D30" s="2514"/>
      <c r="E30" s="2514"/>
      <c r="F30" s="2514"/>
      <c r="G30" s="2514"/>
      <c r="H30" s="2514"/>
      <c r="I30" s="2514"/>
      <c r="J30" s="2514"/>
      <c r="K30" s="2514"/>
      <c r="L30" s="2514"/>
      <c r="M30" s="2514"/>
      <c r="N30" s="2514"/>
      <c r="O30" s="2514"/>
      <c r="P30" s="2532"/>
      <c r="Q30" s="3"/>
      <c r="R30" s="3"/>
      <c r="S30" s="3"/>
      <c r="T30" s="3"/>
      <c r="U30" s="3"/>
      <c r="V30" s="3"/>
      <c r="W30" s="3"/>
      <c r="X30" s="3"/>
      <c r="Y30" s="3"/>
      <c r="Z30" s="3"/>
      <c r="AA30" s="3"/>
      <c r="AB30" s="3"/>
      <c r="AC30" s="3"/>
      <c r="AD30" s="3"/>
      <c r="AE30" s="3"/>
      <c r="AF30" s="3"/>
      <c r="AG30" s="3"/>
      <c r="AH30" s="3"/>
      <c r="AI30" s="3"/>
      <c r="AJ30" s="3"/>
      <c r="AK30" s="3"/>
      <c r="AL30" s="3"/>
      <c r="AM30" s="3"/>
    </row>
    <row r="31" spans="1:39" s="1" customFormat="1" ht="14.25" customHeight="1">
      <c r="B31" s="2537"/>
      <c r="C31" s="2514"/>
      <c r="D31" s="2514"/>
      <c r="E31" s="2514"/>
      <c r="F31" s="2514"/>
      <c r="G31" s="2514"/>
      <c r="H31" s="2514"/>
      <c r="I31" s="2514"/>
      <c r="J31" s="2514"/>
      <c r="K31" s="2514"/>
      <c r="L31" s="2514"/>
      <c r="M31" s="2514"/>
      <c r="N31" s="2514"/>
      <c r="O31" s="2514"/>
      <c r="P31" s="2532"/>
      <c r="Q31" s="3"/>
      <c r="R31" s="3"/>
      <c r="S31" s="3"/>
      <c r="T31" s="3"/>
      <c r="U31" s="3"/>
      <c r="V31" s="3"/>
      <c r="W31" s="3"/>
      <c r="X31" s="3"/>
      <c r="Y31" s="3"/>
      <c r="Z31" s="3"/>
      <c r="AA31" s="3"/>
      <c r="AB31" s="3"/>
      <c r="AC31" s="3"/>
      <c r="AD31" s="3"/>
      <c r="AE31" s="3"/>
      <c r="AF31" s="3"/>
      <c r="AG31" s="3"/>
      <c r="AH31" s="3"/>
      <c r="AI31" s="3"/>
      <c r="AJ31" s="3"/>
      <c r="AK31" s="3"/>
      <c r="AL31" s="3"/>
      <c r="AM31" s="3"/>
    </row>
    <row r="32" spans="1:39" s="1" customFormat="1" ht="14.25" customHeight="1">
      <c r="B32" s="2537"/>
      <c r="C32" s="2514"/>
      <c r="D32" s="2514"/>
      <c r="E32" s="2514"/>
      <c r="F32" s="2514"/>
      <c r="G32" s="2514"/>
      <c r="H32" s="2514"/>
      <c r="I32" s="2514"/>
      <c r="J32" s="2514"/>
      <c r="K32" s="2514"/>
      <c r="L32" s="2514"/>
      <c r="M32" s="2514"/>
      <c r="N32" s="2514"/>
      <c r="O32" s="2514"/>
      <c r="P32" s="2532"/>
      <c r="Q32" s="3"/>
      <c r="R32" s="3"/>
      <c r="S32" s="3"/>
      <c r="T32" s="3"/>
      <c r="U32" s="3"/>
      <c r="V32" s="3"/>
      <c r="W32" s="3"/>
      <c r="X32" s="3"/>
      <c r="Y32" s="3"/>
      <c r="Z32" s="3"/>
      <c r="AA32" s="3"/>
      <c r="AB32" s="3"/>
      <c r="AC32" s="3"/>
      <c r="AD32" s="3"/>
      <c r="AE32" s="3"/>
      <c r="AF32" s="3"/>
      <c r="AG32" s="3"/>
      <c r="AH32" s="3"/>
      <c r="AI32" s="3"/>
      <c r="AJ32" s="3"/>
      <c r="AK32" s="3"/>
      <c r="AL32" s="3"/>
      <c r="AM32" s="3"/>
    </row>
    <row r="33" spans="2:39" s="1" customFormat="1" ht="14.25" customHeight="1">
      <c r="B33" s="2537"/>
      <c r="C33" s="2514"/>
      <c r="D33" s="2514"/>
      <c r="E33" s="2514"/>
      <c r="F33" s="2514"/>
      <c r="G33" s="2514"/>
      <c r="H33" s="2514"/>
      <c r="I33" s="2514"/>
      <c r="J33" s="2514"/>
      <c r="K33" s="2514"/>
      <c r="L33" s="2514"/>
      <c r="M33" s="2514"/>
      <c r="N33" s="2514"/>
      <c r="O33" s="2514"/>
      <c r="P33" s="2532"/>
      <c r="Q33" s="3"/>
      <c r="R33" s="3"/>
      <c r="S33" s="3"/>
      <c r="T33" s="3"/>
      <c r="U33" s="3"/>
      <c r="V33" s="3"/>
      <c r="W33" s="3"/>
      <c r="X33" s="3"/>
      <c r="Y33" s="3"/>
      <c r="Z33" s="3"/>
      <c r="AA33" s="3"/>
      <c r="AB33" s="3"/>
      <c r="AC33" s="3"/>
      <c r="AD33" s="3"/>
      <c r="AE33" s="3"/>
      <c r="AF33" s="3"/>
      <c r="AG33" s="3"/>
      <c r="AH33" s="3"/>
      <c r="AI33" s="3"/>
      <c r="AJ33" s="3"/>
      <c r="AK33" s="3"/>
      <c r="AL33" s="3"/>
      <c r="AM33" s="3"/>
    </row>
    <row r="34" spans="2:39" s="1" customFormat="1" ht="14.25" customHeight="1">
      <c r="B34" s="2537"/>
      <c r="C34" s="2514"/>
      <c r="D34" s="2514"/>
      <c r="E34" s="2514"/>
      <c r="F34" s="2514"/>
      <c r="G34" s="2514"/>
      <c r="H34" s="2514"/>
      <c r="I34" s="2514"/>
      <c r="J34" s="2514"/>
      <c r="K34" s="2514"/>
      <c r="L34" s="2514"/>
      <c r="M34" s="2514"/>
      <c r="N34" s="2514"/>
      <c r="O34" s="2514"/>
      <c r="P34" s="2532"/>
      <c r="Q34" s="3"/>
      <c r="R34" s="3"/>
      <c r="S34" s="3"/>
      <c r="T34" s="3"/>
      <c r="U34" s="3"/>
      <c r="V34" s="3"/>
      <c r="W34" s="3"/>
      <c r="X34" s="3"/>
      <c r="Y34" s="3"/>
      <c r="Z34" s="3"/>
      <c r="AA34" s="3"/>
      <c r="AB34" s="3"/>
      <c r="AC34" s="3"/>
      <c r="AD34" s="3"/>
      <c r="AE34" s="3"/>
      <c r="AF34" s="3"/>
      <c r="AG34" s="3"/>
      <c r="AH34" s="3"/>
      <c r="AI34" s="3"/>
      <c r="AJ34" s="3"/>
      <c r="AK34" s="3"/>
      <c r="AL34" s="3"/>
      <c r="AM34" s="3"/>
    </row>
    <row r="35" spans="2:39" s="1" customFormat="1" ht="14.25" customHeight="1">
      <c r="B35" s="2537"/>
      <c r="C35" s="2514"/>
      <c r="D35" s="2514"/>
      <c r="E35" s="2514"/>
      <c r="F35" s="2514"/>
      <c r="G35" s="2514"/>
      <c r="H35" s="2514"/>
      <c r="I35" s="2514"/>
      <c r="J35" s="2514"/>
      <c r="K35" s="2514"/>
      <c r="L35" s="2514"/>
      <c r="M35" s="2514"/>
      <c r="N35" s="2514"/>
      <c r="O35" s="2514"/>
      <c r="P35" s="2532"/>
      <c r="Q35" s="3"/>
      <c r="R35" s="3"/>
      <c r="S35" s="3"/>
      <c r="T35" s="3"/>
      <c r="U35" s="3"/>
      <c r="V35" s="3"/>
      <c r="W35" s="3"/>
      <c r="X35" s="3"/>
      <c r="Y35" s="3"/>
      <c r="Z35" s="3"/>
      <c r="AA35" s="3"/>
      <c r="AB35" s="3"/>
      <c r="AC35" s="3"/>
      <c r="AD35" s="3"/>
      <c r="AE35" s="3"/>
      <c r="AF35" s="3"/>
      <c r="AG35" s="3"/>
      <c r="AH35" s="3"/>
      <c r="AI35" s="3"/>
      <c r="AJ35" s="3"/>
      <c r="AK35" s="3"/>
      <c r="AL35" s="3"/>
      <c r="AM35" s="3"/>
    </row>
    <row r="36" spans="2:39" s="1" customFormat="1" ht="14.25" customHeight="1">
      <c r="B36" s="2537"/>
      <c r="C36" s="2514"/>
      <c r="D36" s="2514"/>
      <c r="E36" s="2514"/>
      <c r="F36" s="2514"/>
      <c r="G36" s="2514"/>
      <c r="H36" s="2514"/>
      <c r="I36" s="2514"/>
      <c r="J36" s="2514"/>
      <c r="K36" s="2514"/>
      <c r="L36" s="2514"/>
      <c r="M36" s="2514"/>
      <c r="N36" s="2514"/>
      <c r="O36" s="2514"/>
      <c r="P36" s="2532"/>
      <c r="Q36" s="3"/>
      <c r="R36" s="3"/>
      <c r="S36" s="3"/>
      <c r="T36" s="3"/>
      <c r="U36" s="3"/>
      <c r="V36" s="3"/>
      <c r="W36" s="3"/>
      <c r="X36" s="3"/>
      <c r="Y36" s="3"/>
      <c r="Z36" s="3"/>
      <c r="AA36" s="3"/>
      <c r="AB36" s="3"/>
      <c r="AC36" s="3"/>
      <c r="AD36" s="3"/>
      <c r="AE36" s="3"/>
      <c r="AF36" s="3"/>
      <c r="AG36" s="3"/>
      <c r="AH36" s="3"/>
      <c r="AI36" s="3"/>
      <c r="AJ36" s="3"/>
      <c r="AK36" s="3"/>
      <c r="AL36" s="3"/>
      <c r="AM36" s="3"/>
    </row>
    <row r="37" spans="2:39" s="1" customFormat="1" ht="14.25" customHeight="1">
      <c r="B37" s="2537"/>
      <c r="C37" s="2514"/>
      <c r="D37" s="2514"/>
      <c r="E37" s="2514"/>
      <c r="F37" s="2514"/>
      <c r="G37" s="2514"/>
      <c r="H37" s="2514"/>
      <c r="I37" s="2514"/>
      <c r="J37" s="2514"/>
      <c r="K37" s="2514"/>
      <c r="L37" s="2514"/>
      <c r="M37" s="2514"/>
      <c r="N37" s="2514"/>
      <c r="O37" s="2514"/>
      <c r="P37" s="2532"/>
      <c r="Q37" s="3"/>
      <c r="R37" s="3"/>
      <c r="S37" s="3"/>
      <c r="T37" s="3"/>
      <c r="U37" s="3"/>
      <c r="V37" s="3"/>
      <c r="W37" s="3"/>
      <c r="X37" s="3"/>
      <c r="Y37" s="3"/>
      <c r="Z37" s="3"/>
      <c r="AA37" s="3"/>
      <c r="AB37" s="3"/>
      <c r="AC37" s="3"/>
      <c r="AD37" s="3"/>
      <c r="AE37" s="3"/>
      <c r="AF37" s="3"/>
      <c r="AG37" s="3"/>
      <c r="AH37" s="3"/>
      <c r="AI37" s="3"/>
      <c r="AJ37" s="3"/>
      <c r="AK37" s="3"/>
      <c r="AL37" s="3"/>
      <c r="AM37" s="3"/>
    </row>
    <row r="38" spans="2:39" s="1" customFormat="1" ht="14.25" customHeight="1">
      <c r="B38" s="2537"/>
      <c r="C38" s="2514"/>
      <c r="D38" s="2514"/>
      <c r="E38" s="2514"/>
      <c r="F38" s="2514"/>
      <c r="G38" s="2514"/>
      <c r="H38" s="2514"/>
      <c r="I38" s="2514"/>
      <c r="J38" s="2514"/>
      <c r="K38" s="2514"/>
      <c r="L38" s="2514"/>
      <c r="M38" s="2514"/>
      <c r="N38" s="2514"/>
      <c r="O38" s="2514"/>
      <c r="P38" s="2532"/>
      <c r="Q38" s="3"/>
      <c r="R38" s="3"/>
      <c r="S38" s="3"/>
      <c r="T38" s="3"/>
      <c r="U38" s="3"/>
      <c r="V38" s="3"/>
      <c r="W38" s="3"/>
      <c r="X38" s="3"/>
      <c r="Y38" s="3"/>
      <c r="Z38" s="3"/>
      <c r="AA38" s="3"/>
      <c r="AB38" s="3"/>
      <c r="AC38" s="3"/>
      <c r="AD38" s="3"/>
      <c r="AE38" s="3"/>
      <c r="AF38" s="3"/>
      <c r="AG38" s="3"/>
      <c r="AH38" s="3"/>
      <c r="AI38" s="3"/>
      <c r="AJ38" s="3"/>
      <c r="AK38" s="3"/>
      <c r="AL38" s="3"/>
      <c r="AM38" s="3"/>
    </row>
    <row r="39" spans="2:39" s="1" customFormat="1" ht="14.25" customHeight="1">
      <c r="B39" s="2537"/>
      <c r="C39" s="2514"/>
      <c r="D39" s="2514"/>
      <c r="E39" s="2514"/>
      <c r="F39" s="2514"/>
      <c r="G39" s="2514"/>
      <c r="H39" s="2514"/>
      <c r="I39" s="2514"/>
      <c r="J39" s="2514"/>
      <c r="K39" s="2514"/>
      <c r="L39" s="2514"/>
      <c r="M39" s="2514"/>
      <c r="N39" s="2514"/>
      <c r="O39" s="2514"/>
      <c r="P39" s="2532"/>
      <c r="Q39" s="3"/>
      <c r="R39" s="3"/>
      <c r="S39" s="3"/>
      <c r="T39" s="3"/>
      <c r="U39" s="3"/>
      <c r="V39" s="3"/>
      <c r="W39" s="3"/>
      <c r="X39" s="3"/>
      <c r="Y39" s="3"/>
      <c r="Z39" s="3"/>
      <c r="AA39" s="3"/>
      <c r="AB39" s="3"/>
      <c r="AC39" s="3"/>
      <c r="AD39" s="3"/>
      <c r="AE39" s="3"/>
      <c r="AF39" s="3"/>
      <c r="AG39" s="3"/>
      <c r="AH39" s="3"/>
      <c r="AI39" s="3"/>
      <c r="AJ39" s="3"/>
      <c r="AK39" s="3"/>
      <c r="AL39" s="3"/>
      <c r="AM39" s="3"/>
    </row>
    <row r="40" spans="2:39" s="1" customFormat="1" ht="14.25" customHeight="1">
      <c r="B40" s="2537"/>
      <c r="C40" s="2514"/>
      <c r="D40" s="2514"/>
      <c r="E40" s="2514"/>
      <c r="F40" s="2514"/>
      <c r="G40" s="2514"/>
      <c r="H40" s="2514"/>
      <c r="I40" s="2514"/>
      <c r="J40" s="2514"/>
      <c r="K40" s="2514"/>
      <c r="L40" s="2514"/>
      <c r="M40" s="2514"/>
      <c r="N40" s="2514"/>
      <c r="O40" s="2514"/>
      <c r="P40" s="2532"/>
      <c r="Q40" s="3"/>
      <c r="R40" s="3"/>
      <c r="S40" s="3"/>
      <c r="T40" s="3"/>
      <c r="U40" s="3"/>
      <c r="V40" s="3"/>
      <c r="W40" s="3"/>
      <c r="X40" s="3"/>
      <c r="Y40" s="3"/>
      <c r="Z40" s="3"/>
      <c r="AA40" s="3"/>
      <c r="AB40" s="3"/>
      <c r="AC40" s="3"/>
      <c r="AD40" s="3"/>
      <c r="AE40" s="3"/>
      <c r="AF40" s="3"/>
      <c r="AG40" s="3"/>
      <c r="AH40" s="3"/>
      <c r="AI40" s="3"/>
      <c r="AJ40" s="3"/>
      <c r="AK40" s="3"/>
      <c r="AL40" s="3"/>
      <c r="AM40" s="3"/>
    </row>
    <row r="41" spans="2:39" s="1" customFormat="1" ht="14.25" customHeight="1">
      <c r="B41" s="2537"/>
      <c r="C41" s="2530"/>
      <c r="D41" s="2530"/>
      <c r="E41" s="2530"/>
      <c r="F41" s="2530"/>
      <c r="G41" s="2530"/>
      <c r="H41" s="2530"/>
      <c r="I41" s="2530"/>
      <c r="J41" s="2530"/>
      <c r="K41" s="2530"/>
      <c r="L41" s="2530"/>
      <c r="M41" s="2530"/>
      <c r="N41" s="2530"/>
      <c r="O41" s="2530"/>
      <c r="P41" s="2532"/>
      <c r="Q41" s="3"/>
      <c r="R41" s="3"/>
      <c r="S41" s="3"/>
      <c r="T41" s="3"/>
      <c r="U41" s="3"/>
      <c r="V41" s="3"/>
      <c r="W41" s="3"/>
      <c r="X41" s="3"/>
      <c r="Y41" s="3"/>
      <c r="Z41" s="3"/>
      <c r="AA41" s="3"/>
      <c r="AB41" s="3"/>
      <c r="AC41" s="3"/>
      <c r="AD41" s="3"/>
      <c r="AE41" s="3"/>
      <c r="AF41" s="3"/>
      <c r="AG41" s="3"/>
      <c r="AH41" s="3"/>
      <c r="AI41" s="3"/>
      <c r="AJ41" s="3"/>
      <c r="AK41" s="3"/>
      <c r="AL41" s="3"/>
      <c r="AM41" s="3"/>
    </row>
    <row r="42" spans="2:39" s="1" customFormat="1" ht="14.25" customHeight="1">
      <c r="B42" s="2537"/>
      <c r="C42" s="2514"/>
      <c r="D42" s="2514"/>
      <c r="E42" s="2514"/>
      <c r="F42" s="2514"/>
      <c r="G42" s="2514"/>
      <c r="H42" s="2514"/>
      <c r="I42" s="2514"/>
      <c r="J42" s="2514"/>
      <c r="K42" s="2514"/>
      <c r="L42" s="2514"/>
      <c r="M42" s="2514"/>
      <c r="N42" s="2514"/>
      <c r="O42" s="2514"/>
      <c r="P42" s="2532"/>
      <c r="Q42" s="3"/>
      <c r="R42" s="3"/>
      <c r="S42" s="3"/>
      <c r="T42" s="3"/>
      <c r="U42" s="3"/>
      <c r="V42" s="3"/>
      <c r="W42" s="3"/>
      <c r="X42" s="3"/>
      <c r="Y42" s="3"/>
      <c r="Z42" s="3"/>
      <c r="AA42" s="3"/>
      <c r="AB42" s="3"/>
      <c r="AC42" s="3"/>
      <c r="AD42" s="3"/>
      <c r="AE42" s="3"/>
      <c r="AF42" s="3"/>
      <c r="AG42" s="3"/>
      <c r="AH42" s="3"/>
      <c r="AI42" s="3"/>
      <c r="AJ42" s="3"/>
      <c r="AK42" s="3"/>
      <c r="AL42" s="3"/>
      <c r="AM42" s="3"/>
    </row>
    <row r="43" spans="2:39">
      <c r="B43" s="2538"/>
      <c r="C43" s="2513"/>
      <c r="D43" s="2513"/>
      <c r="E43" s="2513"/>
      <c r="F43" s="2513"/>
      <c r="G43" s="2513"/>
      <c r="H43" s="2513"/>
      <c r="I43" s="2513"/>
      <c r="J43" s="2513"/>
      <c r="K43" s="2513"/>
      <c r="L43" s="2513"/>
      <c r="M43" s="2513"/>
      <c r="N43" s="2513"/>
      <c r="O43" s="2513"/>
      <c r="P43" s="2533"/>
    </row>
    <row r="44" spans="2:39">
      <c r="C44" s="64"/>
      <c r="D44" s="64"/>
      <c r="E44" s="64"/>
      <c r="F44" s="64"/>
      <c r="G44" s="64"/>
      <c r="H44" s="64"/>
      <c r="I44" s="64"/>
      <c r="J44" s="64"/>
      <c r="K44" s="64"/>
      <c r="L44" s="64"/>
      <c r="M44" s="64"/>
      <c r="N44" s="64"/>
      <c r="O44" s="64"/>
      <c r="P44" s="64"/>
    </row>
    <row r="45" spans="2:39">
      <c r="C45" s="64"/>
      <c r="D45" s="64"/>
      <c r="E45" s="64"/>
      <c r="F45" s="64"/>
      <c r="G45" s="64"/>
      <c r="H45" s="64"/>
      <c r="I45" s="64"/>
      <c r="J45" s="64"/>
      <c r="K45" s="64"/>
      <c r="L45" s="64"/>
      <c r="M45" s="64"/>
      <c r="N45" s="64"/>
      <c r="O45" s="64"/>
      <c r="P45" s="64"/>
    </row>
    <row r="46" spans="2:39">
      <c r="C46" s="64"/>
      <c r="D46" s="64"/>
      <c r="E46" s="64"/>
      <c r="F46" s="64"/>
      <c r="G46" s="64"/>
      <c r="H46" s="64"/>
      <c r="I46" s="64"/>
      <c r="J46" s="64"/>
      <c r="K46" s="64"/>
      <c r="L46" s="64"/>
      <c r="M46" s="64"/>
      <c r="N46" s="64"/>
      <c r="O46" s="64"/>
      <c r="P46" s="64"/>
    </row>
    <row r="47" spans="2:39">
      <c r="C47" s="64"/>
      <c r="D47" s="64"/>
      <c r="E47" s="64"/>
      <c r="F47" s="64"/>
      <c r="G47" s="64"/>
      <c r="H47" s="64"/>
      <c r="I47" s="64"/>
      <c r="J47" s="64"/>
      <c r="K47" s="64"/>
      <c r="L47" s="64"/>
      <c r="M47" s="64"/>
      <c r="N47" s="64"/>
      <c r="O47" s="64"/>
      <c r="P47" s="64"/>
    </row>
    <row r="48" spans="2:39">
      <c r="C48" s="64"/>
      <c r="D48" s="64"/>
      <c r="E48" s="64"/>
      <c r="F48" s="64"/>
      <c r="G48" s="64"/>
      <c r="H48" s="64"/>
      <c r="I48" s="64"/>
      <c r="J48" s="64"/>
      <c r="K48" s="64"/>
      <c r="L48" s="64"/>
      <c r="M48" s="64"/>
      <c r="N48" s="64"/>
      <c r="O48" s="64"/>
      <c r="P48" s="64"/>
    </row>
    <row r="49" spans="3:16">
      <c r="C49" s="64"/>
      <c r="D49" s="64"/>
      <c r="E49" s="64"/>
      <c r="F49" s="64"/>
      <c r="G49" s="64"/>
      <c r="H49" s="64"/>
      <c r="I49" s="64"/>
      <c r="J49" s="64"/>
      <c r="K49" s="64"/>
      <c r="L49" s="64"/>
      <c r="M49" s="64"/>
      <c r="N49" s="64"/>
      <c r="O49" s="64"/>
      <c r="P49" s="64"/>
    </row>
    <row r="50" spans="3:16">
      <c r="C50" s="64"/>
      <c r="D50" s="64"/>
      <c r="E50" s="64"/>
      <c r="F50" s="64"/>
      <c r="G50" s="64"/>
      <c r="H50" s="64"/>
      <c r="I50" s="64"/>
      <c r="J50" s="64"/>
      <c r="K50" s="64"/>
      <c r="L50" s="64"/>
      <c r="M50" s="64"/>
      <c r="N50" s="64"/>
      <c r="O50" s="64"/>
      <c r="P50" s="64"/>
    </row>
    <row r="51" spans="3:16">
      <c r="C51" s="64"/>
      <c r="D51" s="64"/>
      <c r="E51" s="64"/>
      <c r="F51" s="64"/>
      <c r="G51" s="64"/>
      <c r="H51" s="64"/>
      <c r="I51" s="64"/>
      <c r="J51" s="64"/>
      <c r="K51" s="64"/>
      <c r="L51" s="64"/>
      <c r="M51" s="64"/>
      <c r="N51" s="64"/>
      <c r="O51" s="64"/>
      <c r="P51" s="64"/>
    </row>
    <row r="52" spans="3:16">
      <c r="C52" s="64"/>
      <c r="D52" s="64"/>
      <c r="E52" s="64"/>
      <c r="F52" s="64"/>
      <c r="G52" s="64"/>
      <c r="H52" s="64"/>
      <c r="I52" s="64"/>
      <c r="J52" s="64"/>
      <c r="K52" s="64"/>
      <c r="L52" s="64"/>
      <c r="M52" s="64"/>
      <c r="N52" s="64"/>
      <c r="O52" s="64"/>
      <c r="P52" s="64"/>
    </row>
    <row r="53" spans="3:16">
      <c r="C53" s="64"/>
      <c r="D53" s="64"/>
      <c r="E53" s="64"/>
      <c r="F53" s="64"/>
      <c r="G53" s="64"/>
      <c r="H53" s="64"/>
      <c r="I53" s="64"/>
      <c r="J53" s="64"/>
      <c r="K53" s="64"/>
      <c r="L53" s="64"/>
      <c r="M53" s="64"/>
      <c r="N53" s="64"/>
      <c r="O53" s="64"/>
      <c r="P53" s="64"/>
    </row>
    <row r="54" spans="3:16">
      <c r="C54" s="64"/>
      <c r="D54" s="64"/>
      <c r="E54" s="64"/>
      <c r="F54" s="64"/>
      <c r="G54" s="64"/>
      <c r="H54" s="64"/>
      <c r="I54" s="64"/>
      <c r="J54" s="64"/>
      <c r="K54" s="64"/>
      <c r="L54" s="64"/>
      <c r="M54" s="64"/>
      <c r="N54" s="64"/>
      <c r="O54" s="64"/>
      <c r="P54" s="64"/>
    </row>
    <row r="55" spans="3:16">
      <c r="C55" s="64"/>
      <c r="D55" s="64"/>
      <c r="E55" s="64"/>
      <c r="F55" s="64"/>
      <c r="G55" s="64"/>
      <c r="H55" s="64"/>
      <c r="I55" s="64"/>
      <c r="J55" s="64"/>
      <c r="K55" s="64"/>
      <c r="L55" s="64"/>
      <c r="M55" s="64"/>
      <c r="N55" s="64"/>
      <c r="O55" s="64"/>
      <c r="P55" s="64"/>
    </row>
    <row r="56" spans="3:16">
      <c r="C56" s="64"/>
      <c r="D56" s="64"/>
      <c r="E56" s="64"/>
      <c r="F56" s="64"/>
      <c r="G56" s="64"/>
      <c r="H56" s="64"/>
      <c r="I56" s="64"/>
      <c r="J56" s="64"/>
      <c r="K56" s="64"/>
      <c r="L56" s="64"/>
      <c r="M56" s="64"/>
      <c r="N56" s="64"/>
      <c r="O56" s="64"/>
      <c r="P56" s="64"/>
    </row>
    <row r="57" spans="3:16">
      <c r="C57" s="64"/>
      <c r="D57" s="64"/>
      <c r="E57" s="64"/>
      <c r="F57" s="64"/>
      <c r="G57" s="64"/>
      <c r="H57" s="64"/>
      <c r="I57" s="64"/>
      <c r="J57" s="64"/>
      <c r="K57" s="64"/>
      <c r="L57" s="64"/>
      <c r="M57" s="64"/>
      <c r="N57" s="64"/>
      <c r="O57" s="64"/>
      <c r="P57" s="64"/>
    </row>
    <row r="58" spans="3:16">
      <c r="C58" s="64"/>
      <c r="D58" s="64"/>
      <c r="E58" s="64"/>
      <c r="F58" s="64"/>
      <c r="G58" s="64"/>
      <c r="H58" s="64"/>
      <c r="I58" s="64"/>
      <c r="J58" s="64"/>
      <c r="K58" s="64"/>
      <c r="L58" s="64"/>
      <c r="M58" s="64"/>
      <c r="N58" s="64"/>
      <c r="O58" s="64"/>
      <c r="P58" s="64"/>
    </row>
    <row r="59" spans="3:16">
      <c r="C59" s="64"/>
      <c r="D59" s="64"/>
      <c r="E59" s="64"/>
      <c r="F59" s="64"/>
      <c r="G59" s="64"/>
      <c r="H59" s="64"/>
      <c r="I59" s="64"/>
      <c r="J59" s="64"/>
      <c r="K59" s="64"/>
      <c r="L59" s="64"/>
      <c r="M59" s="64"/>
      <c r="N59" s="64"/>
      <c r="O59" s="64"/>
      <c r="P59" s="64"/>
    </row>
    <row r="60" spans="3:16">
      <c r="C60" s="64"/>
      <c r="D60" s="64"/>
      <c r="E60" s="64"/>
      <c r="F60" s="64"/>
      <c r="G60" s="64"/>
      <c r="H60" s="64"/>
      <c r="I60" s="64"/>
      <c r="J60" s="64"/>
      <c r="K60" s="64"/>
      <c r="L60" s="64"/>
      <c r="M60" s="64"/>
      <c r="N60" s="64"/>
      <c r="O60" s="64"/>
      <c r="P60" s="64"/>
    </row>
    <row r="61" spans="3:16">
      <c r="C61" s="64"/>
      <c r="D61" s="64"/>
      <c r="E61" s="64"/>
      <c r="F61" s="64"/>
      <c r="G61" s="64"/>
      <c r="H61" s="64"/>
      <c r="I61" s="64"/>
      <c r="J61" s="64"/>
      <c r="K61" s="64"/>
      <c r="L61" s="64"/>
      <c r="M61" s="64"/>
      <c r="N61" s="64"/>
      <c r="O61" s="64"/>
      <c r="P61" s="64"/>
    </row>
    <row r="62" spans="3:16">
      <c r="C62" s="64"/>
      <c r="D62" s="64"/>
      <c r="E62" s="64"/>
      <c r="F62" s="64"/>
      <c r="G62" s="64"/>
      <c r="H62" s="64"/>
      <c r="I62" s="64"/>
      <c r="J62" s="64"/>
      <c r="K62" s="64"/>
      <c r="L62" s="64"/>
      <c r="M62" s="64"/>
      <c r="N62" s="64"/>
      <c r="O62" s="64"/>
      <c r="P62" s="64"/>
    </row>
    <row r="63" spans="3:16">
      <c r="C63" s="64"/>
      <c r="D63" s="64"/>
      <c r="E63" s="64"/>
      <c r="F63" s="64"/>
      <c r="G63" s="64"/>
      <c r="H63" s="64"/>
      <c r="I63" s="64"/>
      <c r="J63" s="64"/>
      <c r="K63" s="64"/>
      <c r="L63" s="64"/>
      <c r="M63" s="64"/>
      <c r="N63" s="64"/>
      <c r="O63" s="64"/>
      <c r="P63" s="64"/>
    </row>
    <row r="64" spans="3:16">
      <c r="C64" s="112"/>
      <c r="D64" s="112"/>
      <c r="E64" s="112"/>
      <c r="F64" s="112"/>
      <c r="G64" s="112"/>
      <c r="H64" s="112"/>
      <c r="I64" s="112"/>
      <c r="J64" s="112"/>
      <c r="K64" s="112"/>
      <c r="L64" s="112"/>
      <c r="M64" s="112"/>
      <c r="N64" s="112"/>
      <c r="O64" s="112"/>
      <c r="P64" s="112"/>
    </row>
    <row r="65" spans="3:16">
      <c r="C65" s="64"/>
      <c r="D65" s="64"/>
      <c r="E65" s="64"/>
      <c r="F65" s="64"/>
      <c r="G65" s="64"/>
      <c r="H65" s="64"/>
      <c r="I65" s="64"/>
      <c r="J65" s="64"/>
      <c r="K65" s="64"/>
      <c r="L65" s="64"/>
      <c r="M65" s="64"/>
      <c r="N65" s="64"/>
      <c r="O65" s="64"/>
      <c r="P65" s="64"/>
    </row>
    <row r="66" spans="3:16">
      <c r="C66" s="64"/>
      <c r="D66" s="64"/>
      <c r="E66" s="64"/>
      <c r="F66" s="64"/>
      <c r="G66" s="64"/>
      <c r="H66" s="64"/>
      <c r="I66" s="64"/>
      <c r="J66" s="64"/>
      <c r="K66" s="64"/>
      <c r="L66" s="64"/>
      <c r="M66" s="64"/>
      <c r="N66" s="64"/>
      <c r="O66" s="64"/>
      <c r="P66" s="64"/>
    </row>
    <row r="67" spans="3:16">
      <c r="C67" s="64"/>
      <c r="D67" s="64"/>
      <c r="E67" s="64"/>
      <c r="F67" s="64"/>
      <c r="G67" s="64"/>
      <c r="H67" s="64"/>
      <c r="I67" s="64"/>
      <c r="J67" s="64"/>
      <c r="K67" s="64"/>
      <c r="L67" s="64"/>
      <c r="M67" s="64"/>
      <c r="N67" s="64"/>
      <c r="O67" s="64"/>
      <c r="P67" s="64"/>
    </row>
    <row r="68" spans="3:16">
      <c r="C68" s="64"/>
      <c r="D68" s="64"/>
      <c r="E68" s="64"/>
      <c r="F68" s="64"/>
      <c r="G68" s="64"/>
      <c r="H68" s="64"/>
      <c r="I68" s="64"/>
      <c r="J68" s="64"/>
      <c r="K68" s="64"/>
      <c r="L68" s="64"/>
      <c r="M68" s="64"/>
      <c r="N68" s="64"/>
      <c r="O68" s="64"/>
      <c r="P68" s="64"/>
    </row>
    <row r="69" spans="3:16">
      <c r="C69" s="64"/>
      <c r="D69" s="64"/>
      <c r="E69" s="64"/>
      <c r="F69" s="64"/>
      <c r="G69" s="64"/>
      <c r="H69" s="64"/>
      <c r="I69" s="64"/>
      <c r="J69" s="64"/>
      <c r="K69" s="64"/>
      <c r="L69" s="64"/>
      <c r="M69" s="64"/>
      <c r="N69" s="64"/>
      <c r="O69" s="64"/>
      <c r="P69" s="64"/>
    </row>
    <row r="70" spans="3:16">
      <c r="C70" s="64"/>
      <c r="D70" s="64"/>
      <c r="E70" s="64"/>
      <c r="F70" s="64"/>
      <c r="G70" s="64"/>
      <c r="H70" s="64"/>
      <c r="I70" s="64"/>
      <c r="J70" s="64"/>
      <c r="K70" s="64"/>
      <c r="L70" s="64"/>
      <c r="M70" s="64"/>
      <c r="N70" s="64"/>
      <c r="O70" s="64"/>
      <c r="P70" s="64"/>
    </row>
    <row r="71" spans="3:16">
      <c r="C71" s="64"/>
      <c r="D71" s="64"/>
      <c r="E71" s="64"/>
      <c r="F71" s="64"/>
      <c r="G71" s="64"/>
      <c r="H71" s="64"/>
      <c r="I71" s="64"/>
      <c r="J71" s="64"/>
      <c r="K71" s="64"/>
      <c r="L71" s="64"/>
      <c r="M71" s="64"/>
      <c r="N71" s="64"/>
      <c r="O71" s="64"/>
      <c r="P71" s="64"/>
    </row>
    <row r="72" spans="3:16">
      <c r="C72" s="64"/>
      <c r="D72" s="64"/>
      <c r="E72" s="64"/>
      <c r="F72" s="64"/>
      <c r="G72" s="64"/>
      <c r="H72" s="64"/>
      <c r="I72" s="64"/>
      <c r="J72" s="64"/>
      <c r="K72" s="64"/>
      <c r="L72" s="64"/>
      <c r="M72" s="64"/>
      <c r="N72" s="64"/>
      <c r="O72" s="64"/>
      <c r="P72" s="64"/>
    </row>
    <row r="73" spans="3:16">
      <c r="C73" s="64"/>
      <c r="D73" s="64"/>
      <c r="E73" s="64"/>
      <c r="F73" s="64"/>
      <c r="G73" s="64"/>
      <c r="H73" s="64"/>
      <c r="I73" s="64"/>
      <c r="J73" s="64"/>
      <c r="K73" s="64"/>
      <c r="L73" s="64"/>
      <c r="M73" s="64"/>
      <c r="N73" s="64"/>
      <c r="O73" s="64"/>
      <c r="P73" s="64"/>
    </row>
    <row r="74" spans="3:16">
      <c r="C74" s="64"/>
      <c r="D74" s="64"/>
      <c r="E74" s="64"/>
      <c r="F74" s="64"/>
      <c r="G74" s="64"/>
      <c r="H74" s="64"/>
      <c r="I74" s="64"/>
      <c r="J74" s="64"/>
      <c r="K74" s="64"/>
      <c r="L74" s="64"/>
      <c r="M74" s="64"/>
      <c r="N74" s="64"/>
      <c r="O74" s="64"/>
      <c r="P74" s="64"/>
    </row>
  </sheetData>
  <mergeCells count="27">
    <mergeCell ref="P24:P43"/>
    <mergeCell ref="B11:N12"/>
    <mergeCell ref="C14:H14"/>
    <mergeCell ref="I14:N14"/>
    <mergeCell ref="C15:H16"/>
    <mergeCell ref="I15:N16"/>
    <mergeCell ref="C17:H18"/>
    <mergeCell ref="I17:N18"/>
    <mergeCell ref="B25:B43"/>
    <mergeCell ref="C25:O26"/>
    <mergeCell ref="C35:O36"/>
    <mergeCell ref="C37:O38"/>
    <mergeCell ref="C27:O28"/>
    <mergeCell ref="C29:O30"/>
    <mergeCell ref="C31:O32"/>
    <mergeCell ref="C33:O34"/>
    <mergeCell ref="B4:K4"/>
    <mergeCell ref="C43:O43"/>
    <mergeCell ref="C39:O40"/>
    <mergeCell ref="C6:H6"/>
    <mergeCell ref="I6:N6"/>
    <mergeCell ref="C7:H8"/>
    <mergeCell ref="I7:N8"/>
    <mergeCell ref="B24:O24"/>
    <mergeCell ref="C19:H20"/>
    <mergeCell ref="C41:O42"/>
    <mergeCell ref="I19:N20"/>
  </mergeCells>
  <phoneticPr fontId="0" type="noConversion"/>
  <pageMargins left="0.11811023622047245" right="0.11811023622047245" top="0.19685039370078741" bottom="0.11811023622047245" header="0" footer="0"/>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dimension ref="A1:G90"/>
  <sheetViews>
    <sheetView showGridLines="0" topLeftCell="A55" zoomScaleSheetLayoutView="70" workbookViewId="0">
      <selection activeCell="C12" sqref="C12:C15"/>
    </sheetView>
  </sheetViews>
  <sheetFormatPr baseColWidth="10" defaultColWidth="9.59765625" defaultRowHeight="12.75"/>
  <cols>
    <col min="1" max="1" width="9.59765625" customWidth="1"/>
    <col min="2" max="2" width="2" customWidth="1"/>
    <col min="3" max="5" width="61" customWidth="1"/>
  </cols>
  <sheetData>
    <row r="1" spans="1:5" ht="21" customHeight="1">
      <c r="A1" s="18" t="s">
        <v>455</v>
      </c>
    </row>
    <row r="2" spans="1:5">
      <c r="A2" s="2539" t="s">
        <v>869</v>
      </c>
      <c r="B2" s="2539"/>
      <c r="C2" s="2539"/>
      <c r="D2" s="2539"/>
    </row>
    <row r="4" spans="1:5" ht="9.75" customHeight="1">
      <c r="A4" s="2543">
        <v>1</v>
      </c>
      <c r="B4" s="30"/>
      <c r="C4" s="2540"/>
      <c r="D4" s="2540"/>
      <c r="E4" s="2540"/>
    </row>
    <row r="5" spans="1:5" ht="9.75" customHeight="1">
      <c r="A5" s="2544"/>
      <c r="B5" s="30"/>
      <c r="C5" s="2541"/>
      <c r="D5" s="2541"/>
      <c r="E5" s="2541"/>
    </row>
    <row r="6" spans="1:5" ht="9.75" customHeight="1">
      <c r="A6" s="2544"/>
      <c r="B6" s="30"/>
      <c r="C6" s="2541"/>
      <c r="D6" s="2541"/>
      <c r="E6" s="2541"/>
    </row>
    <row r="7" spans="1:5" ht="9.75" customHeight="1">
      <c r="A7" s="2545"/>
      <c r="B7" s="30"/>
      <c r="C7" s="2542"/>
      <c r="D7" s="2542"/>
      <c r="E7" s="2542"/>
    </row>
    <row r="8" spans="1:5" ht="9.75" customHeight="1">
      <c r="A8" s="2543">
        <f>A4+1</f>
        <v>2</v>
      </c>
      <c r="B8" s="30"/>
      <c r="C8" s="2540"/>
      <c r="D8" s="2540"/>
      <c r="E8" s="2540"/>
    </row>
    <row r="9" spans="1:5" ht="9.75" customHeight="1">
      <c r="A9" s="2544"/>
      <c r="B9" s="30"/>
      <c r="C9" s="2541"/>
      <c r="D9" s="2541"/>
      <c r="E9" s="2541"/>
    </row>
    <row r="10" spans="1:5" ht="9.75" customHeight="1">
      <c r="A10" s="2544"/>
      <c r="B10" s="30"/>
      <c r="C10" s="2541"/>
      <c r="D10" s="2541"/>
      <c r="E10" s="2541"/>
    </row>
    <row r="11" spans="1:5" ht="9.75" customHeight="1">
      <c r="A11" s="2545"/>
      <c r="B11" s="30"/>
      <c r="C11" s="2542"/>
      <c r="D11" s="2542"/>
      <c r="E11" s="2542"/>
    </row>
    <row r="12" spans="1:5" ht="9.75" customHeight="1">
      <c r="A12" s="2543">
        <f>A8+1</f>
        <v>3</v>
      </c>
      <c r="B12" s="30"/>
      <c r="C12" s="2540"/>
      <c r="D12" s="2540"/>
      <c r="E12" s="2540"/>
    </row>
    <row r="13" spans="1:5" ht="9.75" customHeight="1">
      <c r="A13" s="2544"/>
      <c r="B13" s="30"/>
      <c r="C13" s="2541"/>
      <c r="D13" s="2541"/>
      <c r="E13" s="2541"/>
    </row>
    <row r="14" spans="1:5" ht="9.75" customHeight="1">
      <c r="A14" s="2544"/>
      <c r="B14" s="30"/>
      <c r="C14" s="2541"/>
      <c r="D14" s="2541"/>
      <c r="E14" s="2541"/>
    </row>
    <row r="15" spans="1:5" ht="9.75" customHeight="1">
      <c r="A15" s="2545"/>
      <c r="B15" s="30"/>
      <c r="C15" s="2542"/>
      <c r="D15" s="2542"/>
      <c r="E15" s="2542"/>
    </row>
    <row r="16" spans="1:5" ht="4.5" customHeight="1">
      <c r="A16" s="339"/>
      <c r="B16" s="29"/>
      <c r="C16" s="29"/>
      <c r="D16" s="29"/>
      <c r="E16" s="29"/>
    </row>
    <row r="17" spans="1:7" ht="9.75" customHeight="1">
      <c r="A17" s="2546">
        <f>A12+1</f>
        <v>4</v>
      </c>
      <c r="B17" s="30"/>
      <c r="C17" s="2540"/>
      <c r="D17" s="2540"/>
      <c r="E17" s="2540"/>
    </row>
    <row r="18" spans="1:7" ht="9.75" customHeight="1">
      <c r="A18" s="2547"/>
      <c r="B18" s="30"/>
      <c r="C18" s="2541"/>
      <c r="D18" s="2541"/>
      <c r="E18" s="2541"/>
    </row>
    <row r="19" spans="1:7" ht="9.75" customHeight="1">
      <c r="A19" s="2547"/>
      <c r="B19" s="30"/>
      <c r="C19" s="2541"/>
      <c r="D19" s="2541"/>
      <c r="E19" s="2541"/>
    </row>
    <row r="20" spans="1:7" ht="9.75" customHeight="1">
      <c r="A20" s="2548"/>
      <c r="B20" s="30"/>
      <c r="C20" s="2542"/>
      <c r="D20" s="2542"/>
      <c r="E20" s="2542"/>
    </row>
    <row r="21" spans="1:7" ht="9.75" customHeight="1">
      <c r="A21" s="2548">
        <f>A17+1</f>
        <v>5</v>
      </c>
      <c r="B21" s="30"/>
      <c r="C21" s="2540"/>
      <c r="D21" s="2540"/>
      <c r="E21" s="2540"/>
    </row>
    <row r="22" spans="1:7" ht="9.75" customHeight="1">
      <c r="A22" s="2548"/>
      <c r="B22" s="30"/>
      <c r="C22" s="2541"/>
      <c r="D22" s="2541"/>
      <c r="E22" s="2541"/>
    </row>
    <row r="23" spans="1:7" ht="9.75" customHeight="1">
      <c r="A23" s="2548"/>
      <c r="B23" s="30"/>
      <c r="C23" s="2541"/>
      <c r="D23" s="2541"/>
      <c r="E23" s="2541"/>
    </row>
    <row r="24" spans="1:7" ht="9.75" customHeight="1">
      <c r="A24" s="2548"/>
      <c r="B24" s="30"/>
      <c r="C24" s="2542"/>
      <c r="D24" s="2542"/>
      <c r="E24" s="2542"/>
    </row>
    <row r="25" spans="1:7" ht="9.75" customHeight="1">
      <c r="A25" s="2548">
        <f>A21+1</f>
        <v>6</v>
      </c>
      <c r="B25" s="30"/>
      <c r="C25" s="2540"/>
      <c r="D25" s="2540"/>
      <c r="E25" s="2540"/>
    </row>
    <row r="26" spans="1:7" ht="9.75" customHeight="1">
      <c r="A26" s="2549"/>
      <c r="B26" s="30"/>
      <c r="C26" s="2541"/>
      <c r="D26" s="2541"/>
      <c r="E26" s="2541"/>
    </row>
    <row r="27" spans="1:7" ht="9.75" customHeight="1">
      <c r="A27" s="2549"/>
      <c r="B27" s="30"/>
      <c r="C27" s="2541"/>
      <c r="D27" s="2541"/>
      <c r="E27" s="2541"/>
    </row>
    <row r="28" spans="1:7" ht="9.75" customHeight="1">
      <c r="A28" s="2550"/>
      <c r="B28" s="30"/>
      <c r="C28" s="2542"/>
      <c r="D28" s="2542"/>
      <c r="E28" s="2542"/>
    </row>
    <row r="29" spans="1:7" ht="4.5" customHeight="1">
      <c r="A29" s="339"/>
      <c r="B29" s="29"/>
      <c r="C29" s="43"/>
      <c r="D29" s="43"/>
      <c r="E29" s="29"/>
    </row>
    <row r="30" spans="1:7" ht="9.75" customHeight="1">
      <c r="A30" s="2543">
        <f>A25+1</f>
        <v>7</v>
      </c>
      <c r="B30" s="30"/>
      <c r="C30" s="2540"/>
      <c r="D30" s="2540"/>
      <c r="E30" s="2540"/>
    </row>
    <row r="31" spans="1:7" ht="9.75" customHeight="1">
      <c r="A31" s="2544"/>
      <c r="B31" s="30"/>
      <c r="C31" s="2541"/>
      <c r="D31" s="2541"/>
      <c r="E31" s="2541"/>
      <c r="G31" s="107"/>
    </row>
    <row r="32" spans="1:7" ht="9.75" customHeight="1">
      <c r="A32" s="2544"/>
      <c r="B32" s="30"/>
      <c r="C32" s="2541"/>
      <c r="D32" s="2541"/>
      <c r="E32" s="2541"/>
      <c r="G32" s="107"/>
    </row>
    <row r="33" spans="1:7" ht="9.75" customHeight="1">
      <c r="A33" s="2545"/>
      <c r="B33" s="30"/>
      <c r="C33" s="2542"/>
      <c r="D33" s="2542"/>
      <c r="E33" s="2542"/>
      <c r="G33" s="107"/>
    </row>
    <row r="34" spans="1:7" ht="9.75" customHeight="1">
      <c r="A34" s="2543">
        <f>A30+1</f>
        <v>8</v>
      </c>
      <c r="B34" s="30"/>
      <c r="C34" s="2540"/>
      <c r="D34" s="2540"/>
      <c r="E34" s="2540"/>
      <c r="G34" s="107"/>
    </row>
    <row r="35" spans="1:7" ht="9.75" customHeight="1">
      <c r="A35" s="2544"/>
      <c r="B35" s="30"/>
      <c r="C35" s="2541"/>
      <c r="D35" s="2541"/>
      <c r="E35" s="2541"/>
      <c r="G35" s="107"/>
    </row>
    <row r="36" spans="1:7" ht="9.75" customHeight="1">
      <c r="A36" s="2544"/>
      <c r="B36" s="30"/>
      <c r="C36" s="2541"/>
      <c r="D36" s="2541"/>
      <c r="E36" s="2541"/>
      <c r="G36" s="107"/>
    </row>
    <row r="37" spans="1:7" ht="9.75" customHeight="1">
      <c r="A37" s="2545"/>
      <c r="B37" s="30"/>
      <c r="C37" s="2542"/>
      <c r="D37" s="2542"/>
      <c r="E37" s="2542"/>
      <c r="G37" s="107"/>
    </row>
    <row r="38" spans="1:7" ht="9.75" customHeight="1">
      <c r="A38" s="2543">
        <f>A34+1</f>
        <v>9</v>
      </c>
      <c r="B38" s="30"/>
      <c r="C38" s="2540"/>
      <c r="D38" s="2540"/>
      <c r="E38" s="2540"/>
      <c r="G38" s="107"/>
    </row>
    <row r="39" spans="1:7" ht="9.75" customHeight="1">
      <c r="A39" s="2544"/>
      <c r="B39" s="30"/>
      <c r="C39" s="2541"/>
      <c r="D39" s="2541"/>
      <c r="E39" s="2541"/>
      <c r="G39" s="107"/>
    </row>
    <row r="40" spans="1:7" ht="9.75" customHeight="1">
      <c r="A40" s="2544"/>
      <c r="B40" s="30"/>
      <c r="C40" s="2541"/>
      <c r="D40" s="2541"/>
      <c r="E40" s="2541"/>
      <c r="G40" s="107"/>
    </row>
    <row r="41" spans="1:7" ht="9.75" customHeight="1">
      <c r="A41" s="2545"/>
      <c r="B41" s="30"/>
      <c r="C41" s="2542"/>
      <c r="D41" s="2542"/>
      <c r="E41" s="2542"/>
      <c r="G41" s="107"/>
    </row>
    <row r="42" spans="1:7" ht="4.5" customHeight="1">
      <c r="A42" s="339"/>
      <c r="B42" s="29"/>
      <c r="C42" s="43"/>
      <c r="D42" s="43"/>
      <c r="E42" s="29"/>
      <c r="G42" s="107"/>
    </row>
    <row r="43" spans="1:7" ht="9.75" customHeight="1">
      <c r="A43" s="2551">
        <f>A38+1</f>
        <v>10</v>
      </c>
      <c r="B43" s="30"/>
      <c r="C43" s="2540"/>
      <c r="D43" s="2540"/>
      <c r="E43" s="2540"/>
    </row>
    <row r="44" spans="1:7" ht="9.75" customHeight="1">
      <c r="A44" s="2552"/>
      <c r="B44" s="30"/>
      <c r="C44" s="2541"/>
      <c r="D44" s="2541"/>
      <c r="E44" s="2541"/>
    </row>
    <row r="45" spans="1:7" ht="9.75" customHeight="1">
      <c r="A45" s="2552"/>
      <c r="B45" s="30"/>
      <c r="C45" s="2541"/>
      <c r="D45" s="2541"/>
      <c r="E45" s="2541"/>
    </row>
    <row r="46" spans="1:7" ht="9.75" customHeight="1">
      <c r="A46" s="2547"/>
      <c r="B46" s="30"/>
      <c r="C46" s="2542"/>
      <c r="D46" s="2542"/>
      <c r="E46" s="2542"/>
    </row>
    <row r="47" spans="1:7" ht="9.75" customHeight="1">
      <c r="A47" s="2548">
        <f>A43+1</f>
        <v>11</v>
      </c>
      <c r="B47" s="30"/>
      <c r="C47" s="2540"/>
      <c r="D47" s="2540"/>
      <c r="E47" s="2540"/>
    </row>
    <row r="48" spans="1:7" ht="9.75" customHeight="1">
      <c r="A48" s="2548"/>
      <c r="B48" s="30"/>
      <c r="C48" s="2541"/>
      <c r="D48" s="2541"/>
      <c r="E48" s="2541"/>
    </row>
    <row r="49" spans="1:5" ht="9.75" customHeight="1">
      <c r="A49" s="2548"/>
      <c r="B49" s="30"/>
      <c r="C49" s="2541"/>
      <c r="D49" s="2541"/>
      <c r="E49" s="2541"/>
    </row>
    <row r="50" spans="1:5" ht="9.75" customHeight="1">
      <c r="A50" s="2548"/>
      <c r="B50" s="30"/>
      <c r="C50" s="2542"/>
      <c r="D50" s="2542"/>
      <c r="E50" s="2542"/>
    </row>
    <row r="51" spans="1:5" ht="9.75" customHeight="1">
      <c r="A51" s="2548">
        <f>A47+1</f>
        <v>12</v>
      </c>
      <c r="B51" s="30"/>
      <c r="C51" s="2540"/>
      <c r="D51" s="2540"/>
      <c r="E51" s="2540"/>
    </row>
    <row r="52" spans="1:5" ht="9.75" customHeight="1">
      <c r="A52" s="2549"/>
      <c r="B52" s="30"/>
      <c r="C52" s="2541"/>
      <c r="D52" s="2541"/>
      <c r="E52" s="2541"/>
    </row>
    <row r="53" spans="1:5" ht="9.75" customHeight="1">
      <c r="A53" s="2549"/>
      <c r="B53" s="30"/>
      <c r="C53" s="2541"/>
      <c r="D53" s="2541"/>
      <c r="E53" s="2541"/>
    </row>
    <row r="54" spans="1:5" ht="9.75" customHeight="1">
      <c r="A54" s="2550"/>
      <c r="B54" s="30"/>
      <c r="C54" s="2542"/>
      <c r="D54" s="2542"/>
      <c r="E54" s="2542"/>
    </row>
    <row r="55" spans="1:5" ht="4.5" customHeight="1">
      <c r="A55" s="339"/>
      <c r="B55" s="32"/>
      <c r="C55" s="32"/>
      <c r="D55" s="32"/>
      <c r="E55" s="32"/>
    </row>
    <row r="56" spans="1:5" ht="9.75" customHeight="1">
      <c r="A56" s="2543">
        <f>A51+1</f>
        <v>13</v>
      </c>
      <c r="B56" s="30"/>
      <c r="C56" s="2540"/>
      <c r="D56" s="2540"/>
      <c r="E56" s="2540"/>
    </row>
    <row r="57" spans="1:5" ht="9.75" customHeight="1">
      <c r="A57" s="2544"/>
      <c r="B57" s="30"/>
      <c r="C57" s="2541"/>
      <c r="D57" s="2541"/>
      <c r="E57" s="2541"/>
    </row>
    <row r="58" spans="1:5" ht="9.75" customHeight="1">
      <c r="A58" s="2544"/>
      <c r="B58" s="30"/>
      <c r="C58" s="2541"/>
      <c r="D58" s="2541"/>
      <c r="E58" s="2541"/>
    </row>
    <row r="59" spans="1:5" ht="9.75" customHeight="1">
      <c r="A59" s="2545"/>
      <c r="B59" s="30"/>
      <c r="C59" s="2542"/>
      <c r="D59" s="2542"/>
      <c r="E59" s="2542"/>
    </row>
    <row r="60" spans="1:5" ht="9.75" customHeight="1">
      <c r="A60" s="2543">
        <f>A56+1</f>
        <v>14</v>
      </c>
      <c r="B60" s="30"/>
      <c r="C60" s="2540"/>
      <c r="D60" s="2540"/>
      <c r="E60" s="2540"/>
    </row>
    <row r="61" spans="1:5" ht="9.75" customHeight="1">
      <c r="A61" s="2544"/>
      <c r="B61" s="30"/>
      <c r="C61" s="2541"/>
      <c r="D61" s="2541"/>
      <c r="E61" s="2541"/>
    </row>
    <row r="62" spans="1:5" ht="9.75" customHeight="1">
      <c r="A62" s="2544"/>
      <c r="B62" s="30"/>
      <c r="C62" s="2541"/>
      <c r="D62" s="2541"/>
      <c r="E62" s="2541"/>
    </row>
    <row r="63" spans="1:5" ht="9.75" customHeight="1">
      <c r="A63" s="2545"/>
      <c r="B63" s="30"/>
      <c r="C63" s="2542"/>
      <c r="D63" s="2542"/>
      <c r="E63" s="2542"/>
    </row>
    <row r="64" spans="1:5" ht="9.75" customHeight="1">
      <c r="A64" s="2543">
        <f>A60+1</f>
        <v>15</v>
      </c>
      <c r="B64" s="30"/>
      <c r="C64" s="2540"/>
      <c r="D64" s="2540"/>
      <c r="E64" s="2540"/>
    </row>
    <row r="65" spans="1:5" ht="9.75" customHeight="1">
      <c r="A65" s="2544"/>
      <c r="B65" s="30"/>
      <c r="C65" s="2541"/>
      <c r="D65" s="2541"/>
      <c r="E65" s="2541"/>
    </row>
    <row r="66" spans="1:5" ht="9.75" customHeight="1">
      <c r="A66" s="2545"/>
      <c r="B66" s="30"/>
      <c r="C66" s="2542"/>
      <c r="D66" s="2542"/>
      <c r="E66" s="2542"/>
    </row>
    <row r="67" spans="1:5" ht="9.75" customHeight="1"/>
    <row r="68" spans="1:5" ht="9.75" customHeight="1"/>
    <row r="69" spans="1:5" ht="9.75" customHeight="1"/>
    <row r="70" spans="1:5" ht="9.75" customHeight="1"/>
    <row r="71" spans="1:5" ht="9.75" customHeight="1"/>
    <row r="72" spans="1:5" ht="9.75" customHeight="1"/>
    <row r="73" spans="1:5" ht="9.75" customHeight="1"/>
    <row r="74" spans="1:5" ht="9.75" customHeight="1"/>
    <row r="75" spans="1:5" ht="9.75" customHeight="1"/>
    <row r="76" spans="1:5" ht="9.75" customHeight="1"/>
    <row r="77" spans="1:5" ht="9.75" customHeight="1"/>
    <row r="79" spans="1:5" ht="9.75" customHeight="1"/>
    <row r="80" spans="1:5" ht="9.75" customHeight="1"/>
    <row r="81" ht="9.75" customHeight="1"/>
    <row r="82" ht="9.75" customHeight="1"/>
    <row r="83" ht="9.75" customHeight="1"/>
    <row r="84" ht="9.75" customHeight="1"/>
    <row r="85" ht="9.75" customHeight="1"/>
    <row r="86" ht="9.75" customHeight="1"/>
    <row r="87" ht="9.75" customHeight="1"/>
    <row r="88" ht="9.75" customHeight="1"/>
    <row r="89" ht="9.75" customHeight="1"/>
    <row r="90" ht="9.75" customHeight="1"/>
  </sheetData>
  <mergeCells count="61">
    <mergeCell ref="E64:E66"/>
    <mergeCell ref="A64:A66"/>
    <mergeCell ref="C64:C66"/>
    <mergeCell ref="D64:D66"/>
    <mergeCell ref="E56:E59"/>
    <mergeCell ref="A60:A63"/>
    <mergeCell ref="C60:C63"/>
    <mergeCell ref="E60:E63"/>
    <mergeCell ref="D56:D59"/>
    <mergeCell ref="D60:D63"/>
    <mergeCell ref="A56:A59"/>
    <mergeCell ref="C56:C59"/>
    <mergeCell ref="E47:E50"/>
    <mergeCell ref="A51:A54"/>
    <mergeCell ref="C51:C54"/>
    <mergeCell ref="E51:E54"/>
    <mergeCell ref="D51:D54"/>
    <mergeCell ref="A47:A50"/>
    <mergeCell ref="C47:C50"/>
    <mergeCell ref="D47:D50"/>
    <mergeCell ref="E38:E41"/>
    <mergeCell ref="A43:A46"/>
    <mergeCell ref="C43:C46"/>
    <mergeCell ref="E43:E46"/>
    <mergeCell ref="D38:D41"/>
    <mergeCell ref="D43:D46"/>
    <mergeCell ref="A38:A41"/>
    <mergeCell ref="C38:C41"/>
    <mergeCell ref="E30:E33"/>
    <mergeCell ref="A34:A37"/>
    <mergeCell ref="C34:C37"/>
    <mergeCell ref="E34:E37"/>
    <mergeCell ref="D34:D37"/>
    <mergeCell ref="A30:A33"/>
    <mergeCell ref="C30:C33"/>
    <mergeCell ref="D30:D33"/>
    <mergeCell ref="E21:E24"/>
    <mergeCell ref="A25:A28"/>
    <mergeCell ref="C25:C28"/>
    <mergeCell ref="E25:E28"/>
    <mergeCell ref="D21:D24"/>
    <mergeCell ref="D25:D28"/>
    <mergeCell ref="A21:A24"/>
    <mergeCell ref="C21:C24"/>
    <mergeCell ref="E12:E15"/>
    <mergeCell ref="A17:A20"/>
    <mergeCell ref="C17:C20"/>
    <mergeCell ref="E17:E20"/>
    <mergeCell ref="D17:D20"/>
    <mergeCell ref="A12:A15"/>
    <mergeCell ref="C12:C15"/>
    <mergeCell ref="D12:D15"/>
    <mergeCell ref="A2:D2"/>
    <mergeCell ref="E4:E7"/>
    <mergeCell ref="A8:A11"/>
    <mergeCell ref="C8:C11"/>
    <mergeCell ref="E8:E11"/>
    <mergeCell ref="A4:A7"/>
    <mergeCell ref="C4:C7"/>
    <mergeCell ref="D4:D7"/>
    <mergeCell ref="D8:D11"/>
  </mergeCells>
  <phoneticPr fontId="0" type="noConversion"/>
  <pageMargins left="0.11811023622047245" right="0.11811023622047245" top="0.19685039370078741" bottom="0.11811023622047245" header="0" footer="0"/>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dimension ref="A1:S143"/>
  <sheetViews>
    <sheetView showGridLines="0" zoomScale="115" zoomScaleNormal="115" zoomScaleSheetLayoutView="100" zoomScalePageLayoutView="115" workbookViewId="0">
      <selection activeCell="M5" sqref="M5:M15"/>
    </sheetView>
  </sheetViews>
  <sheetFormatPr baseColWidth="10" defaultColWidth="9.59765625" defaultRowHeight="12.75"/>
  <cols>
    <col min="1" max="1" width="7" style="33" customWidth="1"/>
    <col min="2" max="2" width="1" style="25" customWidth="1"/>
    <col min="3" max="3" width="46" style="25" customWidth="1"/>
    <col min="4" max="4" width="3.3984375" style="25" customWidth="1"/>
    <col min="5" max="5" width="9" style="25" customWidth="1"/>
    <col min="6" max="6" width="4" style="25" customWidth="1"/>
    <col min="7" max="8" width="10.3984375" style="25" customWidth="1"/>
    <col min="9" max="9" width="12.3984375" style="25" customWidth="1"/>
    <col min="10" max="10" width="12.59765625" style="25" customWidth="1"/>
    <col min="11" max="11" width="12" style="25" customWidth="1"/>
    <col min="12" max="12" width="12" style="562" customWidth="1"/>
    <col min="13" max="13" width="11" style="610" customWidth="1"/>
    <col min="14" max="16384" width="9.59765625" style="610"/>
  </cols>
  <sheetData>
    <row r="1" spans="1:15" ht="12.75" customHeight="1">
      <c r="A1" s="441"/>
      <c r="B1" s="26"/>
      <c r="C1" s="2554" t="s">
        <v>537</v>
      </c>
      <c r="D1" s="2554"/>
      <c r="E1" s="2554"/>
      <c r="F1" s="2554"/>
      <c r="G1" s="2554"/>
      <c r="H1" s="1006"/>
      <c r="I1" s="410"/>
      <c r="J1" s="410"/>
      <c r="K1" s="410"/>
      <c r="L1" s="66"/>
      <c r="M1" s="618"/>
      <c r="N1" s="618"/>
      <c r="O1" s="618"/>
    </row>
    <row r="2" spans="1:15" ht="13.5" customHeight="1">
      <c r="A2" s="441"/>
      <c r="B2" s="26"/>
      <c r="C2" s="2554"/>
      <c r="D2" s="2554"/>
      <c r="E2" s="2554"/>
      <c r="F2" s="2554"/>
      <c r="G2" s="2554"/>
      <c r="H2" s="1006"/>
      <c r="I2" s="410"/>
      <c r="J2" s="410"/>
      <c r="K2" s="410"/>
      <c r="L2" s="66"/>
      <c r="M2" s="618"/>
      <c r="N2" s="618"/>
      <c r="O2" s="618"/>
    </row>
    <row r="3" spans="1:15" ht="12.75" customHeight="1">
      <c r="A3" s="40"/>
      <c r="B3" s="40"/>
      <c r="C3" s="40"/>
      <c r="D3" s="440"/>
      <c r="E3" s="67"/>
      <c r="F3" s="40"/>
      <c r="G3" s="40"/>
      <c r="H3" s="40"/>
      <c r="I3" s="2555" t="s">
        <v>456</v>
      </c>
      <c r="J3" s="2556"/>
      <c r="K3" s="2556"/>
      <c r="L3" s="2556"/>
      <c r="M3" s="1417"/>
    </row>
    <row r="4" spans="1:15" ht="13.5" customHeight="1">
      <c r="A4" s="1893" t="s">
        <v>564</v>
      </c>
      <c r="B4" s="97"/>
      <c r="C4" s="263">
        <v>-1.01</v>
      </c>
      <c r="D4" s="266"/>
      <c r="E4" s="263">
        <f>C4-0.01</f>
        <v>-1.02</v>
      </c>
      <c r="F4" s="264"/>
      <c r="G4" s="2562">
        <f>E4-0.01</f>
        <v>-1.03</v>
      </c>
      <c r="H4" s="2563"/>
      <c r="I4" s="1415">
        <f>G4-0.01</f>
        <v>-1.04</v>
      </c>
      <c r="J4" s="1415">
        <f>I4-0.01</f>
        <v>-1.05</v>
      </c>
      <c r="K4" s="1415">
        <f>J4-0.01</f>
        <v>-1.06</v>
      </c>
      <c r="L4" s="1416">
        <f>K4-0.01</f>
        <v>-1.07</v>
      </c>
      <c r="M4" s="1416">
        <f>L4-0.01</f>
        <v>-1.08</v>
      </c>
    </row>
    <row r="5" spans="1:15" ht="13.5" customHeight="1">
      <c r="A5" s="1894"/>
      <c r="B5" s="22"/>
      <c r="C5" s="426" t="s">
        <v>131</v>
      </c>
      <c r="D5" s="46"/>
      <c r="E5" s="1597" t="s">
        <v>871</v>
      </c>
      <c r="F5" s="327"/>
      <c r="G5" s="1905" t="str">
        <f>"COPIER L'AGE A PARTIR DE (1.11)"</f>
        <v>COPIER L'AGE A PARTIR DE (1.11)</v>
      </c>
      <c r="H5" s="1906"/>
      <c r="I5" s="2559" t="s">
        <v>774</v>
      </c>
      <c r="J5" s="1892" t="s">
        <v>775</v>
      </c>
      <c r="K5" s="2561" t="s">
        <v>872</v>
      </c>
      <c r="L5" s="1892" t="s">
        <v>776</v>
      </c>
      <c r="M5" s="2553" t="s">
        <v>873</v>
      </c>
    </row>
    <row r="6" spans="1:15" ht="13.5" customHeight="1">
      <c r="A6" s="1894"/>
      <c r="C6" s="2506" t="s">
        <v>870</v>
      </c>
      <c r="D6" s="2557"/>
      <c r="E6" s="326"/>
      <c r="F6" s="327"/>
      <c r="G6" s="1905"/>
      <c r="H6" s="1906"/>
      <c r="I6" s="2559"/>
      <c r="J6" s="1892"/>
      <c r="K6" s="2561"/>
      <c r="L6" s="1892"/>
      <c r="M6" s="2553"/>
    </row>
    <row r="7" spans="1:15" ht="13.5" customHeight="1">
      <c r="A7" s="1894"/>
      <c r="C7" s="2558"/>
      <c r="D7" s="2557"/>
      <c r="E7" s="325"/>
      <c r="F7" s="321"/>
      <c r="G7" s="1905"/>
      <c r="H7" s="1906"/>
      <c r="I7" s="2559"/>
      <c r="J7" s="1892"/>
      <c r="K7" s="2561"/>
      <c r="L7" s="1892"/>
      <c r="M7" s="2553"/>
    </row>
    <row r="8" spans="1:15" ht="13.5" customHeight="1">
      <c r="A8" s="1894"/>
      <c r="C8" s="2558"/>
      <c r="D8" s="2557"/>
      <c r="E8" s="325"/>
      <c r="F8" s="321"/>
      <c r="G8" s="1905"/>
      <c r="H8" s="1906"/>
      <c r="I8" s="2559"/>
      <c r="J8" s="1892"/>
      <c r="K8" s="2561"/>
      <c r="L8" s="1892"/>
      <c r="M8" s="2553"/>
    </row>
    <row r="9" spans="1:15" ht="13.5" customHeight="1">
      <c r="A9" s="1894"/>
      <c r="C9" s="2558"/>
      <c r="D9" s="2557"/>
      <c r="E9" s="325"/>
      <c r="F9" s="321"/>
      <c r="G9" s="1905"/>
      <c r="H9" s="1906"/>
      <c r="I9" s="2559"/>
      <c r="J9" s="1892"/>
      <c r="K9" s="2561"/>
      <c r="L9" s="1892"/>
      <c r="M9" s="2553"/>
    </row>
    <row r="10" spans="1:15" ht="13.5" customHeight="1">
      <c r="A10" s="1894"/>
      <c r="C10" s="2558"/>
      <c r="D10" s="2557"/>
      <c r="E10" s="325"/>
      <c r="F10" s="321"/>
      <c r="G10" s="1905"/>
      <c r="H10" s="1906"/>
      <c r="I10" s="2559"/>
      <c r="J10" s="1892"/>
      <c r="K10" s="2561"/>
      <c r="L10" s="1892"/>
      <c r="M10" s="2553"/>
    </row>
    <row r="11" spans="1:15" ht="13.5" customHeight="1">
      <c r="A11" s="1894"/>
      <c r="C11" s="2558"/>
      <c r="D11" s="2557"/>
      <c r="E11" s="325"/>
      <c r="F11" s="321"/>
      <c r="G11" s="2564"/>
      <c r="H11" s="2565"/>
      <c r="I11" s="2559"/>
      <c r="J11" s="1892"/>
      <c r="K11" s="2561"/>
      <c r="L11" s="1892"/>
      <c r="M11" s="2553"/>
    </row>
    <row r="12" spans="1:15" ht="13.5" customHeight="1">
      <c r="A12" s="1894"/>
      <c r="C12" s="2558"/>
      <c r="D12" s="2557"/>
      <c r="E12" s="61" t="s">
        <v>449</v>
      </c>
      <c r="F12" s="329">
        <v>1</v>
      </c>
      <c r="G12" s="2564"/>
      <c r="H12" s="2565"/>
      <c r="I12" s="2559"/>
      <c r="J12" s="1892"/>
      <c r="K12" s="2561"/>
      <c r="L12" s="1892"/>
      <c r="M12" s="2553"/>
    </row>
    <row r="13" spans="1:15" ht="13.5" customHeight="1">
      <c r="A13" s="1894"/>
      <c r="C13" s="2558"/>
      <c r="D13" s="2557"/>
      <c r="E13" s="61" t="s">
        <v>450</v>
      </c>
      <c r="F13" s="329">
        <v>2</v>
      </c>
      <c r="G13" s="2564"/>
      <c r="H13" s="2565"/>
      <c r="I13" s="2559"/>
      <c r="J13" s="1892"/>
      <c r="K13" s="2561"/>
      <c r="L13" s="1892"/>
      <c r="M13" s="2553"/>
    </row>
    <row r="14" spans="1:15" ht="13.5" customHeight="1">
      <c r="A14" s="1894"/>
      <c r="C14" s="63"/>
      <c r="D14" s="57"/>
      <c r="E14" s="193"/>
      <c r="F14" s="328"/>
      <c r="G14" s="2564"/>
      <c r="H14" s="2565"/>
      <c r="I14" s="320"/>
      <c r="J14" s="1892"/>
      <c r="K14" s="2561"/>
      <c r="L14" s="568"/>
      <c r="M14" s="2553"/>
    </row>
    <row r="15" spans="1:15" ht="13.5" customHeight="1">
      <c r="A15" s="1894"/>
      <c r="C15" s="63"/>
      <c r="D15" s="57"/>
      <c r="E15" s="193"/>
      <c r="F15" s="328"/>
      <c r="G15" s="2564"/>
      <c r="H15" s="2565"/>
      <c r="I15" s="320"/>
      <c r="J15" s="2560"/>
      <c r="K15" s="320"/>
      <c r="L15" s="568"/>
      <c r="M15" s="2553"/>
    </row>
    <row r="16" spans="1:15" ht="13.5" customHeight="1">
      <c r="A16" s="1894"/>
      <c r="C16" s="63"/>
      <c r="D16" s="941"/>
      <c r="E16" s="193"/>
      <c r="F16" s="328"/>
      <c r="G16" s="2564"/>
      <c r="H16" s="2565"/>
      <c r="I16" s="320"/>
      <c r="J16" s="938"/>
      <c r="K16" s="320"/>
      <c r="L16" s="939"/>
      <c r="M16" s="939"/>
    </row>
    <row r="17" spans="1:19" ht="13.5" customHeight="1">
      <c r="A17" s="1894"/>
      <c r="C17" s="63"/>
      <c r="D17" s="941"/>
      <c r="E17" s="193"/>
      <c r="F17" s="328"/>
      <c r="G17" s="2564"/>
      <c r="H17" s="2565"/>
      <c r="I17" s="320"/>
      <c r="J17" s="938"/>
      <c r="K17" s="320"/>
      <c r="L17" s="939"/>
      <c r="M17" s="939"/>
    </row>
    <row r="18" spans="1:19" ht="13.5" customHeight="1">
      <c r="A18" s="1894"/>
      <c r="C18" s="63"/>
      <c r="D18" s="941"/>
      <c r="E18" s="193"/>
      <c r="F18" s="328"/>
      <c r="G18" s="2564"/>
      <c r="H18" s="2565"/>
      <c r="I18" s="320"/>
      <c r="J18" s="938"/>
      <c r="K18" s="320"/>
      <c r="L18" s="939"/>
      <c r="M18" s="939"/>
    </row>
    <row r="19" spans="1:19" ht="13.5" customHeight="1">
      <c r="A19" s="1894"/>
      <c r="C19" s="63"/>
      <c r="D19" s="941"/>
      <c r="E19" s="193"/>
      <c r="F19" s="328"/>
      <c r="G19" s="2564"/>
      <c r="H19" s="2565"/>
      <c r="I19" s="320"/>
      <c r="J19" s="938"/>
      <c r="K19" s="320"/>
      <c r="L19" s="939"/>
      <c r="M19" s="939"/>
    </row>
    <row r="20" spans="1:19" ht="13.5" customHeight="1">
      <c r="A20" s="1894"/>
      <c r="C20" s="63"/>
      <c r="D20" s="941"/>
      <c r="E20" s="193"/>
      <c r="F20" s="328"/>
      <c r="G20" s="2564"/>
      <c r="H20" s="2565"/>
      <c r="I20" s="320"/>
      <c r="J20" s="938"/>
      <c r="K20" s="320"/>
      <c r="L20" s="939"/>
      <c r="M20" s="939"/>
    </row>
    <row r="21" spans="1:19" ht="13.5" customHeight="1">
      <c r="A21" s="1894"/>
      <c r="C21" s="63"/>
      <c r="D21" s="941"/>
      <c r="E21" s="193"/>
      <c r="F21" s="328"/>
      <c r="G21" s="2564"/>
      <c r="H21" s="2565"/>
      <c r="I21" s="320"/>
      <c r="J21" s="938"/>
      <c r="K21" s="320"/>
      <c r="L21" s="939"/>
      <c r="M21" s="939"/>
    </row>
    <row r="22" spans="1:19" ht="13.5" customHeight="1">
      <c r="A22" s="1894"/>
      <c r="C22" s="63"/>
      <c r="D22" s="941"/>
      <c r="E22" s="193"/>
      <c r="F22" s="328"/>
      <c r="G22" s="2564"/>
      <c r="H22" s="2565"/>
      <c r="I22" s="320"/>
      <c r="J22" s="938"/>
      <c r="K22" s="320"/>
      <c r="L22" s="939"/>
      <c r="M22" s="939"/>
    </row>
    <row r="23" spans="1:19" ht="13.5" customHeight="1">
      <c r="A23" s="1894"/>
      <c r="C23" s="63"/>
      <c r="D23" s="941"/>
      <c r="E23" s="193"/>
      <c r="F23" s="328"/>
      <c r="G23" s="2564"/>
      <c r="H23" s="2565"/>
      <c r="I23" s="320"/>
      <c r="J23" s="938"/>
      <c r="K23" s="320"/>
      <c r="L23" s="939"/>
      <c r="M23" s="939"/>
    </row>
    <row r="24" spans="1:19" ht="13.5" customHeight="1">
      <c r="A24" s="1895"/>
      <c r="C24" s="1952" t="s">
        <v>451</v>
      </c>
      <c r="D24" s="1953"/>
      <c r="E24" s="305"/>
      <c r="F24" s="330"/>
      <c r="G24" s="1411" t="s">
        <v>134</v>
      </c>
      <c r="H24" s="1411" t="s">
        <v>133</v>
      </c>
      <c r="I24" s="1418"/>
      <c r="J24" s="1418"/>
      <c r="K24" s="1418"/>
      <c r="L24" s="1419"/>
      <c r="M24" s="1419"/>
    </row>
    <row r="25" spans="1:19" ht="3.95" customHeight="1">
      <c r="A25" s="997"/>
      <c r="B25" s="29"/>
      <c r="C25" s="43"/>
      <c r="D25" s="43"/>
      <c r="E25" s="30"/>
      <c r="F25" s="29"/>
      <c r="G25" s="29"/>
      <c r="H25" s="29"/>
      <c r="I25" s="29"/>
      <c r="J25" s="29"/>
      <c r="K25" s="29"/>
      <c r="L25" s="561"/>
      <c r="M25" s="561"/>
    </row>
    <row r="26" spans="1:19" ht="18" customHeight="1">
      <c r="A26" s="358">
        <v>1</v>
      </c>
      <c r="B26" s="324"/>
      <c r="C26" s="363"/>
      <c r="D26" s="323"/>
      <c r="E26" s="336"/>
      <c r="F26" s="359"/>
      <c r="G26" s="370"/>
      <c r="H26" s="370"/>
      <c r="I26" s="358">
        <v>1</v>
      </c>
      <c r="J26" s="598">
        <v>1</v>
      </c>
      <c r="K26" s="598">
        <v>1</v>
      </c>
      <c r="L26" s="598">
        <v>1</v>
      </c>
      <c r="M26" s="598">
        <v>1</v>
      </c>
      <c r="N26" s="612"/>
      <c r="O26" s="612"/>
      <c r="P26" s="613"/>
      <c r="Q26" s="613"/>
      <c r="R26" s="613"/>
      <c r="S26" s="613"/>
    </row>
    <row r="27" spans="1:19" ht="18" customHeight="1">
      <c r="A27" s="358">
        <f>A26+1</f>
        <v>2</v>
      </c>
      <c r="B27" s="324"/>
      <c r="C27" s="363"/>
      <c r="D27" s="323"/>
      <c r="E27" s="336"/>
      <c r="F27" s="359"/>
      <c r="G27" s="370"/>
      <c r="H27" s="370"/>
      <c r="I27" s="358">
        <f t="shared" ref="I27:L28" si="0">I26+1</f>
        <v>2</v>
      </c>
      <c r="J27" s="598">
        <f t="shared" si="0"/>
        <v>2</v>
      </c>
      <c r="K27" s="598">
        <f t="shared" si="0"/>
        <v>2</v>
      </c>
      <c r="L27" s="598">
        <f t="shared" si="0"/>
        <v>2</v>
      </c>
      <c r="M27" s="598">
        <f t="shared" ref="M27" si="1">M26+1</f>
        <v>2</v>
      </c>
      <c r="N27" s="612"/>
      <c r="O27" s="612"/>
      <c r="P27" s="613"/>
      <c r="Q27" s="613"/>
      <c r="R27" s="613"/>
      <c r="S27" s="613"/>
    </row>
    <row r="28" spans="1:19" ht="18" customHeight="1">
      <c r="A28" s="428">
        <f>A27+1</f>
        <v>3</v>
      </c>
      <c r="B28" s="324"/>
      <c r="C28" s="429"/>
      <c r="D28" s="322"/>
      <c r="E28" s="427"/>
      <c r="F28" s="417"/>
      <c r="G28" s="416"/>
      <c r="H28" s="416"/>
      <c r="I28" s="428">
        <f t="shared" si="0"/>
        <v>3</v>
      </c>
      <c r="J28" s="599">
        <f t="shared" si="0"/>
        <v>3</v>
      </c>
      <c r="K28" s="599">
        <f t="shared" si="0"/>
        <v>3</v>
      </c>
      <c r="L28" s="599">
        <f t="shared" si="0"/>
        <v>3</v>
      </c>
      <c r="M28" s="599">
        <f t="shared" ref="M28" si="2">M27+1</f>
        <v>3</v>
      </c>
      <c r="N28" s="612"/>
      <c r="O28" s="612"/>
      <c r="P28" s="613"/>
      <c r="Q28" s="613"/>
      <c r="R28" s="613"/>
      <c r="S28" s="613"/>
    </row>
    <row r="29" spans="1:19" ht="4.5" customHeight="1">
      <c r="A29" s="339"/>
      <c r="B29" s="339"/>
      <c r="C29" s="340"/>
      <c r="D29" s="339"/>
      <c r="E29" s="339"/>
      <c r="F29" s="339"/>
      <c r="G29" s="339"/>
      <c r="H29" s="339"/>
      <c r="I29" s="339"/>
      <c r="J29" s="600"/>
      <c r="K29" s="600"/>
      <c r="L29" s="600"/>
      <c r="M29" s="600"/>
      <c r="N29" s="612"/>
      <c r="O29" s="612"/>
      <c r="P29" s="613"/>
      <c r="Q29" s="613"/>
      <c r="R29" s="613"/>
      <c r="S29" s="613"/>
    </row>
    <row r="30" spans="1:19" ht="18" customHeight="1">
      <c r="A30" s="360">
        <f>A28+1</f>
        <v>4</v>
      </c>
      <c r="B30" s="324"/>
      <c r="C30" s="363"/>
      <c r="D30" s="323"/>
      <c r="E30" s="336"/>
      <c r="F30" s="359"/>
      <c r="G30" s="370"/>
      <c r="H30" s="370"/>
      <c r="I30" s="599">
        <f>I28+1</f>
        <v>4</v>
      </c>
      <c r="J30" s="599">
        <f>J28+1</f>
        <v>4</v>
      </c>
      <c r="K30" s="599">
        <f>K28+1</f>
        <v>4</v>
      </c>
      <c r="L30" s="599">
        <f>L28+1</f>
        <v>4</v>
      </c>
      <c r="M30" s="599">
        <f>M28+1</f>
        <v>4</v>
      </c>
      <c r="N30" s="612"/>
      <c r="O30" s="612"/>
      <c r="P30" s="613"/>
      <c r="Q30" s="613"/>
      <c r="R30" s="613"/>
      <c r="S30" s="613"/>
    </row>
    <row r="31" spans="1:19" ht="18" customHeight="1">
      <c r="A31" s="365">
        <f>A30+1</f>
        <v>5</v>
      </c>
      <c r="B31" s="324"/>
      <c r="C31" s="363"/>
      <c r="D31" s="323"/>
      <c r="E31" s="336"/>
      <c r="F31" s="359"/>
      <c r="G31" s="370"/>
      <c r="H31" s="370"/>
      <c r="I31" s="599">
        <f t="shared" ref="I31:L32" si="3">I30+1</f>
        <v>5</v>
      </c>
      <c r="J31" s="599">
        <f t="shared" si="3"/>
        <v>5</v>
      </c>
      <c r="K31" s="599">
        <f t="shared" si="3"/>
        <v>5</v>
      </c>
      <c r="L31" s="599">
        <f t="shared" si="3"/>
        <v>5</v>
      </c>
      <c r="M31" s="599">
        <f t="shared" ref="M31" si="4">M30+1</f>
        <v>5</v>
      </c>
      <c r="N31" s="612"/>
      <c r="O31" s="612"/>
      <c r="P31" s="613"/>
      <c r="Q31" s="613"/>
      <c r="R31" s="613"/>
      <c r="S31" s="613"/>
    </row>
    <row r="32" spans="1:19" ht="18" customHeight="1">
      <c r="A32" s="365">
        <f>A31+1</f>
        <v>6</v>
      </c>
      <c r="B32" s="324"/>
      <c r="C32" s="427"/>
      <c r="D32" s="322"/>
      <c r="E32" s="427"/>
      <c r="F32" s="417"/>
      <c r="G32" s="416"/>
      <c r="H32" s="416"/>
      <c r="I32" s="599">
        <f t="shared" si="3"/>
        <v>6</v>
      </c>
      <c r="J32" s="599">
        <f t="shared" si="3"/>
        <v>6</v>
      </c>
      <c r="K32" s="599">
        <f t="shared" si="3"/>
        <v>6</v>
      </c>
      <c r="L32" s="599">
        <f t="shared" si="3"/>
        <v>6</v>
      </c>
      <c r="M32" s="599">
        <f t="shared" ref="M32" si="5">M31+1</f>
        <v>6</v>
      </c>
      <c r="N32" s="612"/>
      <c r="O32" s="612"/>
      <c r="P32" s="613"/>
      <c r="Q32" s="613"/>
      <c r="R32" s="613"/>
      <c r="S32" s="613"/>
    </row>
    <row r="33" spans="1:19" ht="4.5" customHeight="1">
      <c r="A33" s="339"/>
      <c r="B33" s="339"/>
      <c r="C33" s="414"/>
      <c r="D33" s="414"/>
      <c r="E33" s="324"/>
      <c r="F33" s="339"/>
      <c r="G33" s="339"/>
      <c r="H33" s="339"/>
      <c r="I33" s="600"/>
      <c r="J33" s="600"/>
      <c r="K33" s="600"/>
      <c r="L33" s="600"/>
      <c r="M33" s="600"/>
      <c r="N33" s="612"/>
      <c r="O33" s="612"/>
      <c r="P33" s="613"/>
      <c r="Q33" s="613"/>
      <c r="R33" s="613"/>
      <c r="S33" s="613"/>
    </row>
    <row r="34" spans="1:19" ht="18" customHeight="1">
      <c r="A34" s="428">
        <f>A32+1</f>
        <v>7</v>
      </c>
      <c r="B34" s="324"/>
      <c r="C34" s="336"/>
      <c r="D34" s="323"/>
      <c r="E34" s="336"/>
      <c r="F34" s="359"/>
      <c r="G34" s="370"/>
      <c r="H34" s="370"/>
      <c r="I34" s="599">
        <f>I32+1</f>
        <v>7</v>
      </c>
      <c r="J34" s="599">
        <f>J32+1</f>
        <v>7</v>
      </c>
      <c r="K34" s="599">
        <f>K32+1</f>
        <v>7</v>
      </c>
      <c r="L34" s="599">
        <f>L32+1</f>
        <v>7</v>
      </c>
      <c r="M34" s="599">
        <f>M32+1</f>
        <v>7</v>
      </c>
      <c r="N34" s="612"/>
      <c r="O34" s="612"/>
      <c r="P34" s="613"/>
      <c r="Q34" s="613"/>
      <c r="R34" s="613"/>
      <c r="S34" s="613"/>
    </row>
    <row r="35" spans="1:19" ht="18" customHeight="1">
      <c r="A35" s="428">
        <f>A34+1</f>
        <v>8</v>
      </c>
      <c r="B35" s="324"/>
      <c r="C35" s="336"/>
      <c r="D35" s="323"/>
      <c r="E35" s="336"/>
      <c r="F35" s="359"/>
      <c r="G35" s="370"/>
      <c r="H35" s="370"/>
      <c r="I35" s="599">
        <f t="shared" ref="I35:L36" si="6">I34+1</f>
        <v>8</v>
      </c>
      <c r="J35" s="599">
        <f t="shared" si="6"/>
        <v>8</v>
      </c>
      <c r="K35" s="599">
        <f t="shared" si="6"/>
        <v>8</v>
      </c>
      <c r="L35" s="599">
        <f t="shared" si="6"/>
        <v>8</v>
      </c>
      <c r="M35" s="599">
        <f t="shared" ref="M35" si="7">M34+1</f>
        <v>8</v>
      </c>
      <c r="N35" s="612"/>
      <c r="O35" s="612"/>
      <c r="P35" s="613"/>
      <c r="Q35" s="613"/>
      <c r="R35" s="613"/>
      <c r="S35" s="613"/>
    </row>
    <row r="36" spans="1:19" ht="18" customHeight="1">
      <c r="A36" s="428">
        <f>A35+1</f>
        <v>9</v>
      </c>
      <c r="B36" s="324"/>
      <c r="C36" s="427"/>
      <c r="D36" s="322"/>
      <c r="E36" s="427"/>
      <c r="F36" s="417"/>
      <c r="G36" s="416"/>
      <c r="H36" s="416"/>
      <c r="I36" s="599">
        <f t="shared" si="6"/>
        <v>9</v>
      </c>
      <c r="J36" s="599">
        <f t="shared" si="6"/>
        <v>9</v>
      </c>
      <c r="K36" s="599">
        <f t="shared" si="6"/>
        <v>9</v>
      </c>
      <c r="L36" s="599">
        <f t="shared" si="6"/>
        <v>9</v>
      </c>
      <c r="M36" s="599">
        <f t="shared" ref="M36" si="8">M35+1</f>
        <v>9</v>
      </c>
      <c r="N36" s="612"/>
      <c r="O36" s="612"/>
      <c r="P36" s="613"/>
      <c r="Q36" s="613"/>
      <c r="R36" s="613"/>
      <c r="S36" s="613"/>
    </row>
    <row r="37" spans="1:19" ht="4.5" customHeight="1">
      <c r="A37" s="324"/>
      <c r="B37" s="339"/>
      <c r="C37" s="414"/>
      <c r="D37" s="414"/>
      <c r="E37" s="324"/>
      <c r="F37" s="339"/>
      <c r="G37" s="339"/>
      <c r="H37" s="339"/>
      <c r="I37" s="601"/>
      <c r="J37" s="601"/>
      <c r="K37" s="601"/>
      <c r="L37" s="601"/>
      <c r="M37" s="601"/>
      <c r="N37" s="612"/>
      <c r="O37" s="612"/>
      <c r="P37" s="613"/>
      <c r="Q37" s="613"/>
      <c r="R37" s="613"/>
      <c r="S37" s="613"/>
    </row>
    <row r="38" spans="1:19" ht="18" customHeight="1">
      <c r="A38" s="360">
        <f>A36+1</f>
        <v>10</v>
      </c>
      <c r="B38" s="324"/>
      <c r="C38" s="336"/>
      <c r="D38" s="323"/>
      <c r="E38" s="336"/>
      <c r="F38" s="359"/>
      <c r="G38" s="370"/>
      <c r="H38" s="370"/>
      <c r="I38" s="599">
        <f>I36+1</f>
        <v>10</v>
      </c>
      <c r="J38" s="599">
        <f>J36+1</f>
        <v>10</v>
      </c>
      <c r="K38" s="599">
        <f>K36+1</f>
        <v>10</v>
      </c>
      <c r="L38" s="599">
        <f>L36+1</f>
        <v>10</v>
      </c>
      <c r="M38" s="599">
        <f>M36+1</f>
        <v>10</v>
      </c>
      <c r="N38" s="612"/>
      <c r="O38" s="612"/>
      <c r="P38" s="613"/>
      <c r="Q38" s="613"/>
      <c r="R38" s="613"/>
      <c r="S38" s="613"/>
    </row>
    <row r="39" spans="1:19" ht="18" customHeight="1">
      <c r="A39" s="365">
        <f>A38+1</f>
        <v>11</v>
      </c>
      <c r="B39" s="324"/>
      <c r="C39" s="336"/>
      <c r="D39" s="323"/>
      <c r="E39" s="336"/>
      <c r="F39" s="359"/>
      <c r="G39" s="370"/>
      <c r="H39" s="370"/>
      <c r="I39" s="599">
        <f t="shared" ref="I39:L40" si="9">I38+1</f>
        <v>11</v>
      </c>
      <c r="J39" s="599">
        <f t="shared" si="9"/>
        <v>11</v>
      </c>
      <c r="K39" s="599">
        <f t="shared" si="9"/>
        <v>11</v>
      </c>
      <c r="L39" s="599">
        <f t="shared" si="9"/>
        <v>11</v>
      </c>
      <c r="M39" s="599">
        <f t="shared" ref="M39" si="10">M38+1</f>
        <v>11</v>
      </c>
      <c r="N39" s="612"/>
      <c r="O39" s="612"/>
      <c r="P39" s="613"/>
      <c r="Q39" s="613"/>
      <c r="R39" s="613"/>
      <c r="S39" s="613"/>
    </row>
    <row r="40" spans="1:19" ht="18" customHeight="1">
      <c r="A40" s="362">
        <f>A39+1</f>
        <v>12</v>
      </c>
      <c r="B40" s="324"/>
      <c r="C40" s="427"/>
      <c r="D40" s="322"/>
      <c r="E40" s="427"/>
      <c r="F40" s="417"/>
      <c r="G40" s="416"/>
      <c r="H40" s="416"/>
      <c r="I40" s="599">
        <f t="shared" si="9"/>
        <v>12</v>
      </c>
      <c r="J40" s="599">
        <f t="shared" si="9"/>
        <v>12</v>
      </c>
      <c r="K40" s="599">
        <f t="shared" si="9"/>
        <v>12</v>
      </c>
      <c r="L40" s="599">
        <f t="shared" si="9"/>
        <v>12</v>
      </c>
      <c r="M40" s="599">
        <f t="shared" ref="M40" si="11">M39+1</f>
        <v>12</v>
      </c>
      <c r="N40" s="612"/>
      <c r="O40" s="612"/>
      <c r="P40" s="613"/>
      <c r="Q40" s="613"/>
      <c r="R40" s="613"/>
      <c r="S40" s="613"/>
    </row>
    <row r="41" spans="1:19" ht="4.5" customHeight="1">
      <c r="A41" s="339"/>
      <c r="B41" s="343"/>
      <c r="C41" s="343"/>
      <c r="D41" s="343"/>
      <c r="E41" s="343"/>
      <c r="F41" s="343"/>
      <c r="G41" s="343"/>
      <c r="H41" s="343"/>
      <c r="I41" s="339"/>
      <c r="J41" s="600"/>
      <c r="K41" s="600"/>
      <c r="L41" s="600"/>
      <c r="M41" s="600"/>
      <c r="N41" s="612"/>
      <c r="O41" s="612"/>
      <c r="P41" s="613"/>
      <c r="Q41" s="613"/>
      <c r="R41" s="613"/>
      <c r="S41" s="613"/>
    </row>
    <row r="42" spans="1:19" ht="18" customHeight="1">
      <c r="A42" s="358">
        <f>A40+1</f>
        <v>13</v>
      </c>
      <c r="B42" s="324"/>
      <c r="C42" s="336"/>
      <c r="D42" s="323"/>
      <c r="E42" s="336"/>
      <c r="F42" s="359"/>
      <c r="G42" s="370"/>
      <c r="H42" s="370"/>
      <c r="I42" s="358">
        <f>I40+1</f>
        <v>13</v>
      </c>
      <c r="J42" s="598">
        <f>J40+1</f>
        <v>13</v>
      </c>
      <c r="K42" s="598">
        <f>K40+1</f>
        <v>13</v>
      </c>
      <c r="L42" s="598">
        <f>L40+1</f>
        <v>13</v>
      </c>
      <c r="M42" s="598">
        <f>M40+1</f>
        <v>13</v>
      </c>
      <c r="N42" s="612"/>
      <c r="O42" s="612"/>
      <c r="P42" s="613"/>
      <c r="Q42" s="613"/>
      <c r="R42" s="613"/>
      <c r="S42" s="613"/>
    </row>
    <row r="43" spans="1:19" ht="18" customHeight="1">
      <c r="A43" s="358">
        <f>A42+1</f>
        <v>14</v>
      </c>
      <c r="B43" s="324"/>
      <c r="C43" s="336"/>
      <c r="D43" s="323"/>
      <c r="E43" s="336"/>
      <c r="F43" s="359"/>
      <c r="G43" s="370"/>
      <c r="H43" s="370"/>
      <c r="I43" s="358">
        <f t="shared" ref="I43:L44" si="12">I42+1</f>
        <v>14</v>
      </c>
      <c r="J43" s="598">
        <f t="shared" si="12"/>
        <v>14</v>
      </c>
      <c r="K43" s="598">
        <f t="shared" si="12"/>
        <v>14</v>
      </c>
      <c r="L43" s="598">
        <f t="shared" si="12"/>
        <v>14</v>
      </c>
      <c r="M43" s="598">
        <f t="shared" ref="M43" si="13">M42+1</f>
        <v>14</v>
      </c>
      <c r="N43" s="612"/>
      <c r="O43" s="612"/>
      <c r="P43" s="613"/>
      <c r="Q43" s="613"/>
      <c r="R43" s="613"/>
      <c r="S43" s="613"/>
    </row>
    <row r="44" spans="1:19" ht="18" customHeight="1">
      <c r="A44" s="428">
        <f>A43+1</f>
        <v>15</v>
      </c>
      <c r="B44" s="324"/>
      <c r="C44" s="427"/>
      <c r="D44" s="322"/>
      <c r="E44" s="427"/>
      <c r="F44" s="417"/>
      <c r="G44" s="416"/>
      <c r="H44" s="416"/>
      <c r="I44" s="428">
        <f t="shared" si="12"/>
        <v>15</v>
      </c>
      <c r="J44" s="599">
        <f t="shared" si="12"/>
        <v>15</v>
      </c>
      <c r="K44" s="599">
        <f t="shared" si="12"/>
        <v>15</v>
      </c>
      <c r="L44" s="599">
        <f t="shared" si="12"/>
        <v>15</v>
      </c>
      <c r="M44" s="599">
        <f t="shared" ref="M44" si="14">M43+1</f>
        <v>15</v>
      </c>
      <c r="N44" s="612"/>
      <c r="O44" s="612"/>
      <c r="P44" s="613"/>
      <c r="Q44" s="613"/>
      <c r="R44" s="613"/>
      <c r="S44" s="613"/>
    </row>
    <row r="45" spans="1:19" ht="12.75" customHeight="1">
      <c r="A45" s="345"/>
      <c r="B45" s="346"/>
      <c r="C45" s="346"/>
      <c r="D45" s="346"/>
      <c r="E45" s="346"/>
      <c r="F45" s="346"/>
      <c r="G45" s="346"/>
      <c r="H45" s="346"/>
      <c r="I45" s="346"/>
      <c r="J45" s="346"/>
      <c r="K45" s="346"/>
      <c r="L45" s="602"/>
      <c r="M45" s="612"/>
      <c r="N45" s="612"/>
      <c r="O45" s="612"/>
    </row>
    <row r="46" spans="1:19" ht="12.75" customHeight="1">
      <c r="A46" s="345"/>
      <c r="B46" s="346"/>
      <c r="C46" s="346"/>
      <c r="D46" s="346"/>
      <c r="E46" s="346"/>
      <c r="F46" s="346"/>
      <c r="G46" s="346"/>
      <c r="H46" s="346"/>
      <c r="I46" s="346"/>
      <c r="J46" s="346"/>
      <c r="K46" s="346"/>
      <c r="L46" s="602"/>
      <c r="M46" s="612"/>
      <c r="N46" s="612"/>
      <c r="O46" s="612"/>
    </row>
    <row r="47" spans="1:19" s="614" customFormat="1" ht="12.75" customHeight="1">
      <c r="A47" s="68"/>
      <c r="B47" s="48"/>
      <c r="C47" s="48"/>
      <c r="D47" s="48"/>
      <c r="E47" s="48"/>
      <c r="F47" s="48"/>
      <c r="G47" s="48"/>
      <c r="H47" s="48"/>
      <c r="I47" s="48"/>
      <c r="J47" s="48"/>
      <c r="K47" s="48"/>
      <c r="L47" s="48"/>
    </row>
    <row r="48" spans="1:19" s="614" customFormat="1" ht="12.75" customHeight="1">
      <c r="A48" s="68"/>
      <c r="B48" s="48"/>
      <c r="C48" s="48"/>
      <c r="D48" s="48"/>
      <c r="E48" s="48"/>
      <c r="F48" s="48"/>
      <c r="G48" s="48"/>
      <c r="H48" s="48"/>
      <c r="I48" s="48"/>
      <c r="J48" s="48"/>
      <c r="K48" s="48"/>
      <c r="L48" s="48"/>
    </row>
    <row r="49" spans="1:12" s="614" customFormat="1">
      <c r="A49" s="68"/>
      <c r="B49" s="48"/>
      <c r="C49" s="48"/>
      <c r="D49" s="48"/>
      <c r="E49" s="48"/>
      <c r="F49" s="48"/>
      <c r="G49" s="48"/>
      <c r="H49" s="48"/>
      <c r="I49" s="48"/>
      <c r="J49" s="48"/>
      <c r="K49" s="48"/>
      <c r="L49" s="48"/>
    </row>
    <row r="50" spans="1:12" s="614" customFormat="1" ht="12.75" customHeight="1">
      <c r="A50" s="68"/>
      <c r="B50" s="48"/>
      <c r="C50" s="48"/>
      <c r="D50" s="48"/>
      <c r="E50" s="48"/>
      <c r="F50" s="48"/>
      <c r="G50" s="48"/>
      <c r="H50" s="48"/>
      <c r="I50" s="48"/>
      <c r="J50" s="48"/>
      <c r="K50" s="48"/>
      <c r="L50" s="48"/>
    </row>
    <row r="51" spans="1:12" s="614" customFormat="1" ht="12.75" customHeight="1">
      <c r="A51" s="68"/>
      <c r="B51" s="48"/>
      <c r="C51" s="48"/>
      <c r="D51" s="48"/>
      <c r="E51" s="48"/>
      <c r="F51" s="48"/>
      <c r="G51" s="48"/>
      <c r="H51" s="48"/>
      <c r="I51" s="48"/>
      <c r="J51" s="48"/>
      <c r="K51" s="48"/>
      <c r="L51" s="48"/>
    </row>
    <row r="52" spans="1:12" s="614" customFormat="1">
      <c r="A52" s="68"/>
      <c r="B52" s="48"/>
      <c r="C52" s="48"/>
      <c r="D52" s="48"/>
      <c r="E52" s="48"/>
      <c r="F52" s="48"/>
      <c r="G52" s="48"/>
      <c r="H52" s="48"/>
      <c r="I52" s="48"/>
      <c r="J52" s="48"/>
      <c r="K52" s="48"/>
      <c r="L52" s="48"/>
    </row>
    <row r="53" spans="1:12" s="614" customFormat="1" ht="12.75" customHeight="1">
      <c r="A53" s="68"/>
      <c r="B53" s="48"/>
      <c r="C53" s="48"/>
      <c r="D53" s="48"/>
      <c r="E53" s="48"/>
      <c r="F53" s="48"/>
      <c r="G53" s="48"/>
      <c r="H53" s="48"/>
      <c r="I53" s="48"/>
      <c r="J53" s="48"/>
      <c r="K53" s="48"/>
      <c r="L53" s="48"/>
    </row>
    <row r="54" spans="1:12" s="614" customFormat="1" ht="12.75" customHeight="1">
      <c r="A54" s="68"/>
      <c r="B54" s="48"/>
      <c r="C54" s="48"/>
      <c r="D54" s="48"/>
      <c r="E54" s="48"/>
      <c r="F54" s="48"/>
      <c r="G54" s="48"/>
      <c r="H54" s="48"/>
      <c r="I54" s="48"/>
      <c r="J54" s="48"/>
      <c r="K54" s="48"/>
      <c r="L54" s="48"/>
    </row>
    <row r="55" spans="1:12" s="614" customFormat="1" ht="20.25">
      <c r="A55" s="73"/>
      <c r="B55" s="73"/>
      <c r="C55" s="73"/>
      <c r="D55" s="73"/>
      <c r="E55" s="73"/>
      <c r="F55" s="74"/>
      <c r="G55" s="74"/>
      <c r="H55" s="74"/>
      <c r="I55" s="74"/>
      <c r="J55" s="74"/>
      <c r="K55" s="74"/>
      <c r="L55" s="74"/>
    </row>
    <row r="56" spans="1:12" s="614" customFormat="1" ht="12.75" customHeight="1">
      <c r="A56" s="87"/>
      <c r="B56" s="75"/>
      <c r="C56" s="75"/>
      <c r="D56" s="75"/>
      <c r="E56" s="75"/>
      <c r="F56" s="75"/>
      <c r="G56" s="75"/>
      <c r="H56" s="75"/>
      <c r="I56" s="75"/>
      <c r="J56" s="75"/>
      <c r="K56" s="75"/>
      <c r="L56" s="75"/>
    </row>
    <row r="57" spans="1:12" s="614" customFormat="1" ht="12.75" customHeight="1">
      <c r="A57" s="67"/>
      <c r="B57" s="67"/>
      <c r="C57" s="67"/>
      <c r="D57" s="67"/>
      <c r="E57" s="67"/>
      <c r="F57" s="67"/>
      <c r="G57" s="67"/>
      <c r="H57" s="1002"/>
      <c r="I57" s="67"/>
      <c r="J57" s="67"/>
      <c r="K57" s="67"/>
      <c r="L57" s="67"/>
    </row>
    <row r="58" spans="1:12" s="614" customFormat="1" ht="12.75" customHeight="1">
      <c r="A58" s="67"/>
      <c r="B58" s="67"/>
      <c r="C58" s="67"/>
      <c r="D58" s="67"/>
      <c r="E58" s="67"/>
      <c r="F58" s="67"/>
      <c r="G58" s="67"/>
      <c r="H58" s="1002"/>
      <c r="I58" s="67"/>
      <c r="J58" s="67"/>
      <c r="K58" s="67"/>
      <c r="L58" s="67"/>
    </row>
    <row r="59" spans="1:12" s="614" customFormat="1" ht="12.75" customHeight="1">
      <c r="A59" s="77"/>
      <c r="B59" s="195"/>
      <c r="C59" s="195"/>
      <c r="D59" s="195"/>
      <c r="E59" s="195"/>
      <c r="F59" s="195"/>
      <c r="G59" s="195"/>
      <c r="H59" s="195"/>
      <c r="I59" s="195"/>
      <c r="J59" s="195"/>
      <c r="K59" s="195"/>
      <c r="L59" s="195"/>
    </row>
    <row r="60" spans="1:12" s="614" customFormat="1" ht="12.75" customHeight="1">
      <c r="A60" s="77"/>
      <c r="B60" s="47"/>
      <c r="C60" s="47"/>
      <c r="D60" s="46"/>
      <c r="E60" s="46"/>
      <c r="F60" s="66"/>
      <c r="G60" s="66"/>
      <c r="H60" s="66"/>
      <c r="I60" s="66"/>
      <c r="J60" s="66"/>
      <c r="K60" s="66"/>
      <c r="L60" s="66"/>
    </row>
    <row r="61" spans="1:12" s="614" customFormat="1" ht="12.75" customHeight="1">
      <c r="A61" s="77"/>
      <c r="B61" s="48"/>
      <c r="C61" s="48"/>
      <c r="D61" s="57"/>
      <c r="E61" s="57"/>
      <c r="F61" s="66"/>
      <c r="G61" s="66"/>
      <c r="H61" s="66"/>
      <c r="I61" s="66"/>
      <c r="J61" s="66"/>
      <c r="K61" s="66"/>
      <c r="L61" s="66"/>
    </row>
    <row r="62" spans="1:12" s="614" customFormat="1" ht="12.75" customHeight="1">
      <c r="A62" s="77"/>
      <c r="B62" s="48"/>
      <c r="C62" s="48"/>
      <c r="D62" s="616"/>
      <c r="E62" s="616"/>
      <c r="F62" s="66"/>
      <c r="G62" s="66"/>
      <c r="H62" s="66"/>
      <c r="I62" s="66"/>
      <c r="J62" s="66"/>
      <c r="K62" s="66"/>
      <c r="L62" s="66"/>
    </row>
    <row r="63" spans="1:12" s="614" customFormat="1" ht="12.75" customHeight="1">
      <c r="A63" s="77"/>
      <c r="B63" s="48"/>
      <c r="C63" s="48"/>
      <c r="D63" s="616"/>
      <c r="E63" s="616"/>
      <c r="F63" s="66"/>
      <c r="G63" s="66"/>
      <c r="H63" s="66"/>
      <c r="I63" s="66"/>
      <c r="J63" s="66"/>
      <c r="K63" s="66"/>
      <c r="L63" s="66"/>
    </row>
    <row r="64" spans="1:12" s="614" customFormat="1" ht="12.75" customHeight="1">
      <c r="A64" s="77"/>
      <c r="B64" s="48"/>
      <c r="C64" s="48"/>
      <c r="D64" s="47"/>
      <c r="E64" s="47"/>
      <c r="F64" s="66"/>
      <c r="G64" s="66"/>
      <c r="H64" s="66"/>
      <c r="I64" s="66"/>
      <c r="J64" s="66"/>
      <c r="K64" s="66"/>
      <c r="L64" s="66"/>
    </row>
    <row r="65" spans="1:12" s="614" customFormat="1">
      <c r="A65" s="77"/>
      <c r="B65" s="48"/>
      <c r="C65" s="48"/>
      <c r="D65" s="46"/>
      <c r="E65" s="46"/>
      <c r="F65" s="66"/>
      <c r="G65" s="66"/>
      <c r="H65" s="66"/>
      <c r="I65" s="66"/>
      <c r="J65" s="66"/>
      <c r="K65" s="66"/>
      <c r="L65" s="66"/>
    </row>
    <row r="66" spans="1:12" s="614" customFormat="1" ht="12.75" customHeight="1">
      <c r="A66" s="77"/>
      <c r="B66" s="48"/>
      <c r="C66" s="48"/>
      <c r="D66" s="57"/>
      <c r="E66" s="57"/>
      <c r="F66" s="66"/>
      <c r="G66" s="66"/>
      <c r="H66" s="66"/>
      <c r="I66" s="66"/>
      <c r="J66" s="66"/>
      <c r="K66" s="66"/>
      <c r="L66" s="66"/>
    </row>
    <row r="67" spans="1:12" s="614" customFormat="1" ht="12.75" customHeight="1">
      <c r="A67" s="77"/>
      <c r="B67" s="48"/>
      <c r="C67" s="48"/>
      <c r="D67" s="616"/>
      <c r="E67" s="616"/>
      <c r="F67" s="66"/>
      <c r="G67" s="66"/>
      <c r="H67" s="66"/>
      <c r="I67" s="66"/>
      <c r="J67" s="66"/>
      <c r="K67" s="66"/>
      <c r="L67" s="66"/>
    </row>
    <row r="68" spans="1:12" s="614" customFormat="1" ht="12.75" customHeight="1">
      <c r="A68" s="77"/>
      <c r="B68" s="48"/>
      <c r="C68" s="48"/>
      <c r="D68" s="616"/>
      <c r="E68" s="616"/>
      <c r="F68" s="66"/>
      <c r="G68" s="66"/>
      <c r="H68" s="66"/>
      <c r="I68" s="66"/>
      <c r="J68" s="66"/>
      <c r="K68" s="66"/>
      <c r="L68" s="66"/>
    </row>
    <row r="69" spans="1:12" s="614" customFormat="1" ht="12.75" customHeight="1">
      <c r="A69" s="77"/>
      <c r="B69" s="48"/>
      <c r="C69" s="48"/>
      <c r="D69" s="616"/>
      <c r="E69" s="616"/>
      <c r="F69" s="66"/>
      <c r="G69" s="66"/>
      <c r="H69" s="66"/>
      <c r="I69" s="66"/>
      <c r="J69" s="66"/>
      <c r="K69" s="66"/>
      <c r="L69" s="66"/>
    </row>
    <row r="70" spans="1:12" s="614" customFormat="1" ht="12.75" customHeight="1">
      <c r="A70" s="77"/>
      <c r="B70" s="48"/>
      <c r="C70" s="48"/>
      <c r="D70" s="616"/>
      <c r="E70" s="616"/>
      <c r="F70" s="66"/>
      <c r="G70" s="66"/>
      <c r="H70" s="66"/>
      <c r="I70" s="66"/>
      <c r="J70" s="66"/>
      <c r="K70" s="66"/>
      <c r="L70" s="66"/>
    </row>
    <row r="71" spans="1:12" s="614" customFormat="1" ht="12.75" customHeight="1">
      <c r="A71" s="77"/>
      <c r="B71" s="48"/>
      <c r="C71" s="48"/>
      <c r="D71" s="616"/>
      <c r="E71" s="616"/>
      <c r="F71" s="66"/>
      <c r="G71" s="66"/>
      <c r="H71" s="66"/>
      <c r="I71" s="66"/>
      <c r="J71" s="66"/>
      <c r="K71" s="66"/>
      <c r="L71" s="66"/>
    </row>
    <row r="72" spans="1:12" s="614" customFormat="1" ht="12.75" customHeight="1">
      <c r="A72" s="77"/>
      <c r="B72" s="48"/>
      <c r="C72" s="48"/>
      <c r="D72" s="48"/>
      <c r="E72" s="48"/>
      <c r="F72" s="66"/>
      <c r="G72" s="66"/>
      <c r="H72" s="66"/>
      <c r="I72" s="66"/>
      <c r="J72" s="66"/>
      <c r="K72" s="66"/>
      <c r="L72" s="66"/>
    </row>
    <row r="73" spans="1:12" s="614" customFormat="1" ht="12.75" customHeight="1">
      <c r="A73" s="77"/>
      <c r="B73" s="48"/>
      <c r="C73" s="48"/>
      <c r="D73" s="57"/>
      <c r="E73" s="57"/>
      <c r="F73" s="66"/>
      <c r="G73" s="66"/>
      <c r="H73" s="66"/>
      <c r="I73" s="66"/>
      <c r="J73" s="66"/>
      <c r="K73" s="66"/>
      <c r="L73" s="66"/>
    </row>
    <row r="74" spans="1:12" s="614" customFormat="1" ht="12.75" customHeight="1">
      <c r="A74" s="77"/>
      <c r="B74" s="48"/>
      <c r="C74" s="48"/>
      <c r="D74" s="57"/>
      <c r="E74" s="57"/>
      <c r="F74" s="66"/>
      <c r="G74" s="66"/>
      <c r="H74" s="66"/>
      <c r="I74" s="66"/>
      <c r="J74" s="66"/>
      <c r="K74" s="66"/>
      <c r="L74" s="66"/>
    </row>
    <row r="75" spans="1:12" s="614" customFormat="1" ht="12.75" customHeight="1">
      <c r="A75" s="77"/>
      <c r="B75" s="48"/>
      <c r="C75" s="48"/>
      <c r="D75" s="619"/>
      <c r="E75" s="619"/>
      <c r="F75" s="66"/>
      <c r="G75" s="66"/>
      <c r="H75" s="66"/>
      <c r="I75" s="66"/>
      <c r="J75" s="66"/>
      <c r="K75" s="66"/>
      <c r="L75" s="66"/>
    </row>
    <row r="76" spans="1:12" s="614" customFormat="1" ht="12.75" customHeight="1">
      <c r="A76" s="77"/>
      <c r="B76" s="48"/>
      <c r="C76" s="48"/>
      <c r="D76" s="78"/>
      <c r="E76" s="78"/>
      <c r="F76" s="66"/>
      <c r="G76" s="66"/>
      <c r="H76" s="66"/>
      <c r="I76" s="66"/>
      <c r="J76" s="66"/>
      <c r="K76" s="66"/>
      <c r="L76" s="66"/>
    </row>
    <row r="77" spans="1:12" s="614" customFormat="1" ht="12.75" customHeight="1">
      <c r="A77" s="77"/>
      <c r="B77" s="48"/>
      <c r="C77" s="48"/>
      <c r="D77" s="57"/>
      <c r="E77" s="57"/>
      <c r="F77" s="66"/>
      <c r="G77" s="66"/>
      <c r="H77" s="66"/>
      <c r="I77" s="66"/>
      <c r="J77" s="66"/>
      <c r="K77" s="66"/>
      <c r="L77" s="66"/>
    </row>
    <row r="78" spans="1:12" s="614" customFormat="1">
      <c r="A78" s="77"/>
      <c r="B78" s="48"/>
      <c r="C78" s="48"/>
      <c r="D78" s="48"/>
      <c r="E78" s="48"/>
      <c r="F78" s="66"/>
      <c r="G78" s="66"/>
      <c r="H78" s="66"/>
      <c r="I78" s="66"/>
      <c r="J78" s="66"/>
      <c r="K78" s="66"/>
      <c r="L78" s="66"/>
    </row>
    <row r="79" spans="1:12" s="614" customFormat="1">
      <c r="A79" s="77"/>
      <c r="B79" s="48"/>
      <c r="C79" s="48"/>
      <c r="D79" s="47"/>
      <c r="E79" s="47"/>
      <c r="F79" s="66"/>
      <c r="G79" s="66"/>
      <c r="H79" s="66"/>
      <c r="I79" s="66"/>
      <c r="J79" s="66"/>
      <c r="K79" s="66"/>
      <c r="L79" s="66"/>
    </row>
    <row r="80" spans="1:12" s="614" customFormat="1">
      <c r="A80" s="54"/>
      <c r="B80" s="54"/>
      <c r="C80" s="54"/>
      <c r="D80" s="54"/>
      <c r="E80" s="54"/>
      <c r="F80" s="54"/>
      <c r="G80" s="54"/>
      <c r="H80" s="54"/>
      <c r="I80" s="54"/>
      <c r="J80" s="54"/>
      <c r="K80" s="54"/>
      <c r="L80" s="54"/>
    </row>
    <row r="81" spans="1:12" s="614" customFormat="1" ht="12.75" customHeight="1">
      <c r="A81" s="80"/>
      <c r="B81" s="54"/>
      <c r="C81" s="54"/>
      <c r="D81" s="54"/>
      <c r="E81" s="54"/>
      <c r="F81" s="54"/>
      <c r="G81" s="54"/>
      <c r="H81" s="54"/>
      <c r="I81" s="54"/>
      <c r="J81" s="54"/>
      <c r="K81" s="54"/>
      <c r="L81" s="54"/>
    </row>
    <row r="82" spans="1:12" s="614" customFormat="1" ht="12.75" customHeight="1">
      <c r="A82" s="80"/>
      <c r="B82" s="54"/>
      <c r="C82" s="54"/>
      <c r="D82" s="54"/>
      <c r="E82" s="54"/>
      <c r="F82" s="54"/>
      <c r="G82" s="54"/>
      <c r="H82" s="54"/>
      <c r="I82" s="54"/>
      <c r="J82" s="54"/>
      <c r="K82" s="54"/>
      <c r="L82" s="54"/>
    </row>
    <row r="83" spans="1:12" s="614" customFormat="1" ht="12.75" customHeight="1">
      <c r="A83" s="80"/>
      <c r="B83" s="54"/>
      <c r="C83" s="54"/>
      <c r="D83" s="54"/>
      <c r="E83" s="54"/>
      <c r="F83" s="54"/>
      <c r="G83" s="54"/>
      <c r="H83" s="54"/>
      <c r="I83" s="54"/>
      <c r="J83" s="54"/>
      <c r="K83" s="54"/>
      <c r="L83" s="54"/>
    </row>
    <row r="84" spans="1:12" s="614" customFormat="1" ht="12.75" customHeight="1">
      <c r="A84" s="80"/>
      <c r="B84" s="54"/>
      <c r="C84" s="54"/>
      <c r="D84" s="54"/>
      <c r="E84" s="54"/>
      <c r="F84" s="54"/>
      <c r="G84" s="54"/>
      <c r="H84" s="54"/>
      <c r="I84" s="54"/>
      <c r="J84" s="54"/>
      <c r="K84" s="54"/>
      <c r="L84" s="54"/>
    </row>
    <row r="85" spans="1:12" s="614" customFormat="1" ht="12.75" customHeight="1">
      <c r="A85" s="80"/>
      <c r="B85" s="54"/>
      <c r="C85" s="54"/>
      <c r="D85" s="54"/>
      <c r="E85" s="54"/>
      <c r="F85" s="54"/>
      <c r="G85" s="54"/>
      <c r="H85" s="54"/>
      <c r="I85" s="54"/>
      <c r="J85" s="54"/>
      <c r="K85" s="54"/>
      <c r="L85" s="54"/>
    </row>
    <row r="86" spans="1:12" s="614" customFormat="1" ht="12.75" customHeight="1">
      <c r="A86" s="80"/>
      <c r="B86" s="54"/>
      <c r="C86" s="54"/>
      <c r="D86" s="54"/>
      <c r="E86" s="54"/>
      <c r="F86" s="54"/>
      <c r="G86" s="54"/>
      <c r="H86" s="54"/>
      <c r="I86" s="54"/>
      <c r="J86" s="54"/>
      <c r="K86" s="54"/>
      <c r="L86" s="54"/>
    </row>
    <row r="87" spans="1:12" s="614" customFormat="1" ht="12.75" customHeight="1">
      <c r="A87" s="80"/>
      <c r="B87" s="54"/>
      <c r="C87" s="54"/>
      <c r="D87" s="54"/>
      <c r="E87" s="54"/>
      <c r="F87" s="54"/>
      <c r="G87" s="54"/>
      <c r="H87" s="54"/>
      <c r="I87" s="54"/>
      <c r="J87" s="54"/>
      <c r="K87" s="54"/>
      <c r="L87" s="54"/>
    </row>
    <row r="88" spans="1:12" s="614" customFormat="1" ht="12.75" customHeight="1">
      <c r="A88" s="80"/>
      <c r="B88" s="54"/>
      <c r="C88" s="54"/>
      <c r="D88" s="54"/>
      <c r="E88" s="54"/>
      <c r="F88" s="54"/>
      <c r="G88" s="54"/>
      <c r="H88" s="54"/>
      <c r="I88" s="54"/>
      <c r="J88" s="54"/>
      <c r="K88" s="54"/>
      <c r="L88" s="54"/>
    </row>
    <row r="89" spans="1:12" s="614" customFormat="1" ht="12.75" customHeight="1">
      <c r="A89" s="80"/>
      <c r="B89" s="54"/>
      <c r="C89" s="54"/>
      <c r="D89" s="54"/>
      <c r="E89" s="54"/>
      <c r="F89" s="54"/>
      <c r="G89" s="54"/>
      <c r="H89" s="54"/>
      <c r="I89" s="54"/>
      <c r="J89" s="54"/>
      <c r="K89" s="54"/>
      <c r="L89" s="54"/>
    </row>
    <row r="90" spans="1:12" s="614" customFormat="1" ht="12.75" customHeight="1">
      <c r="A90" s="80"/>
      <c r="B90" s="54"/>
      <c r="C90" s="54"/>
      <c r="D90" s="54"/>
      <c r="E90" s="54"/>
      <c r="F90" s="54"/>
      <c r="G90" s="54"/>
      <c r="H90" s="54"/>
      <c r="I90" s="54"/>
      <c r="J90" s="54"/>
      <c r="K90" s="54"/>
      <c r="L90" s="54"/>
    </row>
    <row r="91" spans="1:12" s="614" customFormat="1" ht="12.75" customHeight="1">
      <c r="A91" s="80"/>
      <c r="B91" s="54"/>
      <c r="C91" s="54"/>
      <c r="D91" s="54"/>
      <c r="E91" s="54"/>
      <c r="F91" s="54"/>
      <c r="G91" s="54"/>
      <c r="H91" s="54"/>
      <c r="I91" s="54"/>
      <c r="J91" s="54"/>
      <c r="K91" s="54"/>
      <c r="L91" s="54"/>
    </row>
    <row r="92" spans="1:12" s="614" customFormat="1" ht="12.75" customHeight="1">
      <c r="A92" s="80"/>
      <c r="B92" s="54"/>
      <c r="C92" s="54"/>
      <c r="D92" s="54"/>
      <c r="E92" s="54"/>
      <c r="F92" s="54"/>
      <c r="G92" s="54"/>
      <c r="H92" s="54"/>
      <c r="I92" s="54"/>
      <c r="J92" s="54"/>
      <c r="K92" s="54"/>
      <c r="L92" s="54"/>
    </row>
    <row r="93" spans="1:12" s="614" customFormat="1">
      <c r="A93" s="54"/>
      <c r="B93" s="54"/>
      <c r="C93" s="54"/>
      <c r="D93" s="54"/>
      <c r="E93" s="54"/>
      <c r="F93" s="54"/>
      <c r="G93" s="54"/>
      <c r="H93" s="54"/>
      <c r="I93" s="54"/>
      <c r="J93" s="54"/>
      <c r="K93" s="54"/>
      <c r="L93" s="54"/>
    </row>
    <row r="94" spans="1:12" s="614" customFormat="1" ht="12.75" customHeight="1">
      <c r="A94" s="81"/>
      <c r="B94" s="54"/>
      <c r="C94" s="54"/>
      <c r="D94" s="54"/>
      <c r="E94" s="54"/>
      <c r="F94" s="54"/>
      <c r="G94" s="54"/>
      <c r="H94" s="54"/>
      <c r="I94" s="54"/>
      <c r="J94" s="54"/>
      <c r="K94" s="54"/>
      <c r="L94" s="54"/>
    </row>
    <row r="95" spans="1:12" s="614" customFormat="1" ht="12.75" customHeight="1">
      <c r="A95" s="81"/>
      <c r="B95" s="54"/>
      <c r="C95" s="54"/>
      <c r="D95" s="54"/>
      <c r="E95" s="54"/>
      <c r="F95" s="54"/>
      <c r="G95" s="54"/>
      <c r="H95" s="54"/>
      <c r="I95" s="54"/>
      <c r="J95" s="54"/>
      <c r="K95" s="54"/>
      <c r="L95" s="54"/>
    </row>
    <row r="96" spans="1:12" s="614" customFormat="1" ht="12.75" customHeight="1">
      <c r="A96" s="81"/>
      <c r="B96" s="54"/>
      <c r="C96" s="54"/>
      <c r="D96" s="54"/>
      <c r="E96" s="54"/>
      <c r="F96" s="54"/>
      <c r="G96" s="54"/>
      <c r="H96" s="54"/>
      <c r="I96" s="54"/>
      <c r="J96" s="54"/>
      <c r="K96" s="54"/>
      <c r="L96" s="54"/>
    </row>
    <row r="97" spans="1:12" s="614" customFormat="1" ht="12.75" customHeight="1">
      <c r="A97" s="81"/>
      <c r="B97" s="54"/>
      <c r="C97" s="54"/>
      <c r="D97" s="54"/>
      <c r="E97" s="54"/>
      <c r="F97" s="54"/>
      <c r="G97" s="54"/>
      <c r="H97" s="54"/>
      <c r="I97" s="54"/>
      <c r="J97" s="54"/>
      <c r="K97" s="54"/>
      <c r="L97" s="54"/>
    </row>
    <row r="98" spans="1:12" s="614" customFormat="1" ht="12.75" customHeight="1">
      <c r="A98" s="81"/>
      <c r="B98" s="54"/>
      <c r="C98" s="54"/>
      <c r="D98" s="54"/>
      <c r="E98" s="54"/>
      <c r="F98" s="54"/>
      <c r="G98" s="54"/>
      <c r="H98" s="54"/>
      <c r="I98" s="54"/>
      <c r="J98" s="54"/>
      <c r="K98" s="54"/>
      <c r="L98" s="54"/>
    </row>
    <row r="99" spans="1:12" s="614" customFormat="1" ht="12.75" customHeight="1">
      <c r="A99" s="81"/>
      <c r="B99" s="54"/>
      <c r="C99" s="54"/>
      <c r="D99" s="54"/>
      <c r="E99" s="54"/>
      <c r="F99" s="54"/>
      <c r="G99" s="54"/>
      <c r="H99" s="54"/>
      <c r="I99" s="54"/>
      <c r="J99" s="54"/>
      <c r="K99" s="54"/>
      <c r="L99" s="54"/>
    </row>
    <row r="100" spans="1:12" s="614" customFormat="1" ht="12.75" customHeight="1">
      <c r="A100" s="81"/>
      <c r="B100" s="54"/>
      <c r="C100" s="54"/>
      <c r="D100" s="54"/>
      <c r="E100" s="54"/>
      <c r="F100" s="54"/>
      <c r="G100" s="54"/>
      <c r="H100" s="54"/>
      <c r="I100" s="54"/>
      <c r="J100" s="54"/>
      <c r="K100" s="54"/>
      <c r="L100" s="54"/>
    </row>
    <row r="101" spans="1:12" s="614" customFormat="1" ht="12.75" customHeight="1">
      <c r="A101" s="81"/>
      <c r="B101" s="54"/>
      <c r="C101" s="54"/>
      <c r="D101" s="54"/>
      <c r="E101" s="54"/>
      <c r="F101" s="54"/>
      <c r="G101" s="54"/>
      <c r="H101" s="54"/>
      <c r="I101" s="54"/>
      <c r="J101" s="54"/>
      <c r="K101" s="54"/>
      <c r="L101" s="54"/>
    </row>
    <row r="102" spans="1:12" s="614" customFormat="1" ht="12.75" customHeight="1">
      <c r="A102" s="81"/>
      <c r="B102" s="54"/>
      <c r="C102" s="54"/>
      <c r="D102" s="54"/>
      <c r="E102" s="54"/>
      <c r="F102" s="54"/>
      <c r="G102" s="54"/>
      <c r="H102" s="54"/>
      <c r="I102" s="54"/>
      <c r="J102" s="54"/>
      <c r="K102" s="54"/>
      <c r="L102" s="54"/>
    </row>
    <row r="103" spans="1:12" s="614" customFormat="1" ht="12.75" customHeight="1">
      <c r="A103" s="81"/>
      <c r="B103" s="54"/>
      <c r="C103" s="54"/>
      <c r="D103" s="54"/>
      <c r="E103" s="54"/>
      <c r="F103" s="54"/>
      <c r="G103" s="54"/>
      <c r="H103" s="54"/>
      <c r="I103" s="54"/>
      <c r="J103" s="54"/>
      <c r="K103" s="54"/>
      <c r="L103" s="54"/>
    </row>
    <row r="104" spans="1:12" s="614" customFormat="1" ht="12.75" customHeight="1">
      <c r="A104" s="81"/>
      <c r="B104" s="54"/>
      <c r="C104" s="54"/>
      <c r="D104" s="54"/>
      <c r="E104" s="54"/>
      <c r="F104" s="54"/>
      <c r="G104" s="54"/>
      <c r="H104" s="54"/>
      <c r="I104" s="54"/>
      <c r="J104" s="54"/>
      <c r="K104" s="54"/>
      <c r="L104" s="54"/>
    </row>
    <row r="105" spans="1:12" s="614" customFormat="1" ht="12.75" customHeight="1">
      <c r="A105" s="81"/>
      <c r="B105" s="54"/>
      <c r="C105" s="54"/>
      <c r="D105" s="54"/>
      <c r="E105" s="54"/>
      <c r="F105" s="54"/>
      <c r="G105" s="54"/>
      <c r="H105" s="54"/>
      <c r="I105" s="54"/>
      <c r="J105" s="54"/>
      <c r="K105" s="54"/>
      <c r="L105" s="54"/>
    </row>
    <row r="106" spans="1:12" s="614" customFormat="1">
      <c r="A106" s="54"/>
      <c r="B106" s="54"/>
      <c r="C106" s="54"/>
      <c r="D106" s="54"/>
      <c r="E106" s="54"/>
      <c r="F106" s="54"/>
      <c r="G106" s="54"/>
      <c r="H106" s="54"/>
      <c r="I106" s="54"/>
      <c r="J106" s="54"/>
      <c r="K106" s="54"/>
      <c r="L106" s="54"/>
    </row>
    <row r="107" spans="1:12" s="614" customFormat="1" ht="12.75" customHeight="1">
      <c r="A107" s="80"/>
      <c r="B107" s="54"/>
      <c r="C107" s="54"/>
      <c r="D107" s="54"/>
      <c r="E107" s="54"/>
      <c r="F107" s="54"/>
      <c r="G107" s="54"/>
      <c r="H107" s="54"/>
      <c r="I107" s="54"/>
      <c r="J107" s="54"/>
      <c r="K107" s="54"/>
      <c r="L107" s="54"/>
    </row>
    <row r="108" spans="1:12" s="614" customFormat="1" ht="12.75" customHeight="1">
      <c r="A108" s="80"/>
      <c r="B108" s="54"/>
      <c r="C108" s="54"/>
      <c r="D108" s="54"/>
      <c r="E108" s="54"/>
      <c r="F108" s="54"/>
      <c r="G108" s="54"/>
      <c r="H108" s="54"/>
      <c r="I108" s="54"/>
      <c r="J108" s="54"/>
      <c r="K108" s="54"/>
      <c r="L108" s="54"/>
    </row>
    <row r="109" spans="1:12" s="614" customFormat="1" ht="12.75" customHeight="1">
      <c r="A109" s="80"/>
      <c r="B109" s="54"/>
      <c r="C109" s="54"/>
      <c r="D109" s="54"/>
      <c r="E109" s="54"/>
      <c r="F109" s="54"/>
      <c r="G109" s="54"/>
      <c r="H109" s="54"/>
      <c r="I109" s="54"/>
      <c r="J109" s="54"/>
      <c r="K109" s="54"/>
      <c r="L109" s="54"/>
    </row>
    <row r="110" spans="1:12" s="614" customFormat="1" ht="12.75" customHeight="1">
      <c r="A110" s="80"/>
      <c r="B110" s="54"/>
      <c r="C110" s="54"/>
      <c r="D110" s="54"/>
      <c r="E110" s="54"/>
      <c r="F110" s="54"/>
      <c r="G110" s="54"/>
      <c r="H110" s="54"/>
      <c r="I110" s="54"/>
      <c r="J110" s="54"/>
      <c r="K110" s="54"/>
      <c r="L110" s="54"/>
    </row>
    <row r="111" spans="1:12" s="614" customFormat="1" ht="12.75" customHeight="1">
      <c r="A111" s="80"/>
      <c r="B111" s="54"/>
      <c r="C111" s="54"/>
      <c r="D111" s="54"/>
      <c r="E111" s="54"/>
      <c r="F111" s="54"/>
      <c r="G111" s="54"/>
      <c r="H111" s="54"/>
      <c r="I111" s="54"/>
      <c r="J111" s="54"/>
      <c r="K111" s="54"/>
      <c r="L111" s="54"/>
    </row>
    <row r="112" spans="1:12" s="614" customFormat="1" ht="12.75" customHeight="1">
      <c r="A112" s="80"/>
      <c r="B112" s="54"/>
      <c r="C112" s="54"/>
      <c r="D112" s="54"/>
      <c r="E112" s="54"/>
      <c r="F112" s="54"/>
      <c r="G112" s="54"/>
      <c r="H112" s="54"/>
      <c r="I112" s="54"/>
      <c r="J112" s="54"/>
      <c r="K112" s="54"/>
      <c r="L112" s="54"/>
    </row>
    <row r="113" spans="1:12" s="614" customFormat="1" ht="12.75" customHeight="1">
      <c r="A113" s="80"/>
      <c r="B113" s="54"/>
      <c r="C113" s="54"/>
      <c r="D113" s="54"/>
      <c r="E113" s="54"/>
      <c r="F113" s="54"/>
      <c r="G113" s="54"/>
      <c r="H113" s="54"/>
      <c r="I113" s="54"/>
      <c r="J113" s="54"/>
      <c r="K113" s="54"/>
      <c r="L113" s="54"/>
    </row>
    <row r="114" spans="1:12" s="614" customFormat="1" ht="12.75" customHeight="1">
      <c r="A114" s="80"/>
      <c r="B114" s="54"/>
      <c r="C114" s="54"/>
      <c r="D114" s="54"/>
      <c r="E114" s="54"/>
      <c r="F114" s="54"/>
      <c r="G114" s="54"/>
      <c r="H114" s="54"/>
      <c r="I114" s="54"/>
      <c r="J114" s="54"/>
      <c r="K114" s="54"/>
      <c r="L114" s="54"/>
    </row>
    <row r="115" spans="1:12" s="614" customFormat="1" ht="12.75" customHeight="1">
      <c r="A115" s="80"/>
      <c r="B115" s="54"/>
      <c r="C115" s="54"/>
      <c r="D115" s="54"/>
      <c r="E115" s="54"/>
      <c r="F115" s="54"/>
      <c r="G115" s="54"/>
      <c r="H115" s="54"/>
      <c r="I115" s="54"/>
      <c r="J115" s="54"/>
      <c r="K115" s="54"/>
      <c r="L115" s="54"/>
    </row>
    <row r="116" spans="1:12" s="614" customFormat="1" ht="12.75" customHeight="1">
      <c r="A116" s="80"/>
      <c r="B116" s="54"/>
      <c r="C116" s="54"/>
      <c r="D116" s="54"/>
      <c r="E116" s="54"/>
      <c r="F116" s="54"/>
      <c r="G116" s="54"/>
      <c r="H116" s="54"/>
      <c r="I116" s="54"/>
      <c r="J116" s="54"/>
      <c r="K116" s="54"/>
      <c r="L116" s="54"/>
    </row>
    <row r="117" spans="1:12" s="614" customFormat="1" ht="12.75" customHeight="1">
      <c r="A117" s="80"/>
      <c r="B117" s="54"/>
      <c r="C117" s="54"/>
      <c r="D117" s="54"/>
      <c r="E117" s="54"/>
      <c r="F117" s="54"/>
      <c r="G117" s="54"/>
      <c r="H117" s="54"/>
      <c r="I117" s="54"/>
      <c r="J117" s="54"/>
      <c r="K117" s="54"/>
      <c r="L117" s="54"/>
    </row>
    <row r="118" spans="1:12" s="614" customFormat="1" ht="12.75" customHeight="1">
      <c r="A118" s="80"/>
      <c r="B118" s="54"/>
      <c r="C118" s="54"/>
      <c r="D118" s="54"/>
      <c r="E118" s="54"/>
      <c r="F118" s="54"/>
      <c r="G118" s="54"/>
      <c r="H118" s="54"/>
      <c r="I118" s="54"/>
      <c r="J118" s="54"/>
      <c r="K118" s="54"/>
      <c r="L118" s="54"/>
    </row>
    <row r="119" spans="1:12" s="614" customFormat="1">
      <c r="A119" s="54"/>
      <c r="B119" s="54"/>
      <c r="C119" s="54"/>
      <c r="D119" s="54"/>
      <c r="E119" s="54"/>
      <c r="F119" s="54"/>
      <c r="G119" s="54"/>
      <c r="H119" s="54"/>
      <c r="I119" s="54"/>
      <c r="J119" s="54"/>
      <c r="K119" s="54"/>
      <c r="L119" s="54"/>
    </row>
    <row r="120" spans="1:12" s="614" customFormat="1" ht="12.75" customHeight="1">
      <c r="A120" s="81"/>
      <c r="B120" s="54"/>
      <c r="C120" s="54"/>
      <c r="D120" s="54"/>
      <c r="E120" s="54"/>
      <c r="F120" s="54"/>
      <c r="G120" s="54"/>
      <c r="H120" s="54"/>
      <c r="I120" s="54"/>
      <c r="J120" s="54"/>
      <c r="K120" s="54"/>
      <c r="L120" s="54"/>
    </row>
    <row r="121" spans="1:12" s="614" customFormat="1" ht="12.75" customHeight="1">
      <c r="A121" s="81"/>
      <c r="B121" s="54"/>
      <c r="C121" s="54"/>
      <c r="D121" s="54"/>
      <c r="E121" s="54"/>
      <c r="F121" s="54"/>
      <c r="G121" s="54"/>
      <c r="H121" s="54"/>
      <c r="I121" s="54"/>
      <c r="J121" s="54"/>
      <c r="K121" s="54"/>
      <c r="L121" s="54"/>
    </row>
    <row r="122" spans="1:12" s="614" customFormat="1" ht="12.75" customHeight="1">
      <c r="A122" s="81"/>
      <c r="B122" s="54"/>
      <c r="C122" s="54"/>
      <c r="D122" s="54"/>
      <c r="E122" s="54"/>
      <c r="F122" s="54"/>
      <c r="G122" s="54"/>
      <c r="H122" s="54"/>
      <c r="I122" s="54"/>
      <c r="J122" s="54"/>
      <c r="K122" s="54"/>
      <c r="L122" s="54"/>
    </row>
    <row r="123" spans="1:12" s="614" customFormat="1" ht="12.75" customHeight="1">
      <c r="A123" s="81"/>
      <c r="B123" s="54"/>
      <c r="C123" s="54"/>
      <c r="D123" s="54"/>
      <c r="E123" s="54"/>
      <c r="F123" s="54"/>
      <c r="G123" s="54"/>
      <c r="H123" s="54"/>
      <c r="I123" s="54"/>
      <c r="J123" s="54"/>
      <c r="K123" s="54"/>
      <c r="L123" s="54"/>
    </row>
    <row r="124" spans="1:12" s="614" customFormat="1" ht="12.75" customHeight="1">
      <c r="A124" s="81"/>
      <c r="B124" s="54"/>
      <c r="C124" s="54"/>
      <c r="D124" s="54"/>
      <c r="E124" s="54"/>
      <c r="F124" s="54"/>
      <c r="G124" s="54"/>
      <c r="H124" s="54"/>
      <c r="I124" s="54"/>
      <c r="J124" s="54"/>
      <c r="K124" s="54"/>
      <c r="L124" s="54"/>
    </row>
    <row r="125" spans="1:12" s="614" customFormat="1" ht="12.75" customHeight="1">
      <c r="A125" s="81"/>
      <c r="B125" s="54"/>
      <c r="C125" s="54"/>
      <c r="D125" s="54"/>
      <c r="E125" s="54"/>
      <c r="F125" s="54"/>
      <c r="G125" s="54"/>
      <c r="H125" s="54"/>
      <c r="I125" s="54"/>
      <c r="J125" s="54"/>
      <c r="K125" s="54"/>
      <c r="L125" s="54"/>
    </row>
    <row r="126" spans="1:12" s="614" customFormat="1" ht="12.75" customHeight="1">
      <c r="A126" s="81"/>
      <c r="B126" s="54"/>
      <c r="C126" s="54"/>
      <c r="D126" s="54"/>
      <c r="E126" s="54"/>
      <c r="F126" s="54"/>
      <c r="G126" s="54"/>
      <c r="H126" s="54"/>
      <c r="I126" s="54"/>
      <c r="J126" s="54"/>
      <c r="K126" s="54"/>
      <c r="L126" s="54"/>
    </row>
    <row r="127" spans="1:12" s="614" customFormat="1" ht="12.75" customHeight="1">
      <c r="A127" s="81"/>
      <c r="B127" s="54"/>
      <c r="C127" s="54"/>
      <c r="D127" s="54"/>
      <c r="E127" s="54"/>
      <c r="F127" s="54"/>
      <c r="G127" s="54"/>
      <c r="H127" s="54"/>
      <c r="I127" s="54"/>
      <c r="J127" s="54"/>
      <c r="K127" s="54"/>
      <c r="L127" s="54"/>
    </row>
    <row r="128" spans="1:12" s="614" customFormat="1" ht="12.75" customHeight="1">
      <c r="A128" s="81"/>
      <c r="B128" s="54"/>
      <c r="C128" s="54"/>
      <c r="D128" s="54"/>
      <c r="E128" s="54"/>
      <c r="F128" s="54"/>
      <c r="G128" s="54"/>
      <c r="H128" s="54"/>
      <c r="I128" s="54"/>
      <c r="J128" s="54"/>
      <c r="K128" s="54"/>
      <c r="L128" s="54"/>
    </row>
    <row r="129" spans="1:12" s="614" customFormat="1" ht="12.75" customHeight="1">
      <c r="A129" s="81"/>
      <c r="B129" s="54"/>
      <c r="C129" s="54"/>
      <c r="D129" s="54"/>
      <c r="E129" s="54"/>
      <c r="F129" s="54"/>
      <c r="G129" s="54"/>
      <c r="H129" s="54"/>
      <c r="I129" s="54"/>
      <c r="J129" s="54"/>
      <c r="K129" s="54"/>
      <c r="L129" s="54"/>
    </row>
    <row r="130" spans="1:12" s="614" customFormat="1" ht="12.75" customHeight="1">
      <c r="A130" s="81"/>
      <c r="B130" s="54"/>
      <c r="C130" s="54"/>
      <c r="D130" s="54"/>
      <c r="E130" s="54"/>
      <c r="F130" s="54"/>
      <c r="G130" s="54"/>
      <c r="H130" s="54"/>
      <c r="I130" s="54"/>
      <c r="J130" s="54"/>
      <c r="K130" s="54"/>
      <c r="L130" s="54"/>
    </row>
    <row r="131" spans="1:12" s="614" customFormat="1" ht="12.75" customHeight="1">
      <c r="A131" s="81"/>
      <c r="B131" s="54"/>
      <c r="C131" s="54"/>
      <c r="D131" s="54"/>
      <c r="E131" s="54"/>
      <c r="F131" s="54"/>
      <c r="G131" s="54"/>
      <c r="H131" s="54"/>
      <c r="I131" s="54"/>
      <c r="J131" s="54"/>
      <c r="K131" s="54"/>
      <c r="L131" s="54"/>
    </row>
    <row r="132" spans="1:12" s="614" customFormat="1">
      <c r="A132" s="54"/>
      <c r="B132" s="82"/>
      <c r="C132" s="82"/>
      <c r="D132" s="82"/>
      <c r="E132" s="82"/>
      <c r="F132" s="82"/>
      <c r="G132" s="82"/>
      <c r="H132" s="82"/>
      <c r="I132" s="82"/>
      <c r="J132" s="82"/>
      <c r="K132" s="82"/>
      <c r="L132" s="82"/>
    </row>
    <row r="133" spans="1:12" s="614" customFormat="1">
      <c r="A133" s="68"/>
      <c r="B133" s="48"/>
      <c r="C133" s="48"/>
      <c r="D133" s="48"/>
      <c r="E133" s="48"/>
      <c r="F133" s="48"/>
      <c r="G133" s="48"/>
      <c r="H133" s="48"/>
      <c r="I133" s="48"/>
      <c r="J133" s="48"/>
      <c r="K133" s="48"/>
      <c r="L133" s="48"/>
    </row>
    <row r="134" spans="1:12" s="614" customFormat="1">
      <c r="A134" s="68"/>
      <c r="B134" s="48"/>
      <c r="C134" s="48"/>
      <c r="D134" s="48"/>
      <c r="E134" s="48"/>
      <c r="F134" s="48"/>
      <c r="G134" s="48"/>
      <c r="H134" s="48"/>
      <c r="I134" s="48"/>
      <c r="J134" s="48"/>
      <c r="K134" s="48"/>
      <c r="L134" s="48"/>
    </row>
    <row r="135" spans="1:12" s="614" customFormat="1">
      <c r="A135" s="68"/>
      <c r="B135" s="48"/>
      <c r="C135" s="48"/>
      <c r="D135" s="48"/>
      <c r="E135" s="48"/>
      <c r="F135" s="48"/>
      <c r="G135" s="48"/>
      <c r="H135" s="48"/>
      <c r="I135" s="48"/>
      <c r="J135" s="48"/>
      <c r="K135" s="48"/>
      <c r="L135" s="48"/>
    </row>
    <row r="136" spans="1:12" s="614" customFormat="1">
      <c r="A136" s="68"/>
      <c r="B136" s="48"/>
      <c r="C136" s="48"/>
      <c r="D136" s="48"/>
      <c r="E136" s="48"/>
      <c r="F136" s="48"/>
      <c r="G136" s="48"/>
      <c r="H136" s="48"/>
      <c r="I136" s="48"/>
      <c r="J136" s="48"/>
      <c r="K136" s="48"/>
      <c r="L136" s="48"/>
    </row>
    <row r="137" spans="1:12" s="614" customFormat="1">
      <c r="A137" s="68"/>
      <c r="B137" s="48"/>
      <c r="C137" s="48"/>
      <c r="D137" s="48"/>
      <c r="E137" s="48"/>
      <c r="F137" s="48"/>
      <c r="G137" s="48"/>
      <c r="H137" s="48"/>
      <c r="I137" s="48"/>
      <c r="J137" s="48"/>
      <c r="K137" s="48"/>
      <c r="L137" s="48"/>
    </row>
    <row r="138" spans="1:12" s="614" customFormat="1">
      <c r="A138" s="68"/>
      <c r="B138" s="48"/>
      <c r="C138" s="48"/>
      <c r="D138" s="48"/>
      <c r="E138" s="48"/>
      <c r="F138" s="48"/>
      <c r="G138" s="48"/>
      <c r="H138" s="48"/>
      <c r="I138" s="48"/>
      <c r="J138" s="48"/>
      <c r="K138" s="48"/>
      <c r="L138" s="48"/>
    </row>
    <row r="139" spans="1:12" s="614" customFormat="1">
      <c r="A139" s="68"/>
      <c r="B139" s="48"/>
      <c r="C139" s="48"/>
      <c r="D139" s="48"/>
      <c r="E139" s="48"/>
      <c r="F139" s="48"/>
      <c r="G139" s="48"/>
      <c r="H139" s="48"/>
      <c r="I139" s="48"/>
      <c r="J139" s="48"/>
      <c r="K139" s="48"/>
      <c r="L139" s="48"/>
    </row>
    <row r="140" spans="1:12" s="614" customFormat="1">
      <c r="A140" s="72"/>
      <c r="B140" s="68"/>
      <c r="C140" s="68"/>
      <c r="D140" s="68"/>
      <c r="E140" s="68"/>
      <c r="F140" s="68"/>
      <c r="G140" s="68"/>
      <c r="H140" s="68"/>
      <c r="I140" s="68"/>
      <c r="J140" s="68"/>
      <c r="K140" s="68"/>
      <c r="L140" s="68"/>
    </row>
    <row r="141" spans="1:12" s="614" customFormat="1">
      <c r="A141" s="68"/>
      <c r="B141" s="48"/>
      <c r="C141" s="48"/>
      <c r="D141" s="48"/>
      <c r="E141" s="48"/>
      <c r="F141" s="48"/>
      <c r="G141" s="48"/>
      <c r="H141" s="48"/>
      <c r="I141" s="48"/>
      <c r="J141" s="48"/>
      <c r="K141" s="48"/>
      <c r="L141" s="48"/>
    </row>
    <row r="142" spans="1:12" s="614" customFormat="1">
      <c r="A142" s="68"/>
      <c r="B142" s="48"/>
      <c r="C142" s="48"/>
      <c r="D142" s="48"/>
      <c r="E142" s="48"/>
      <c r="F142" s="48"/>
      <c r="G142" s="48"/>
      <c r="H142" s="48"/>
      <c r="I142" s="48"/>
      <c r="J142" s="48"/>
      <c r="K142" s="48"/>
      <c r="L142" s="48"/>
    </row>
    <row r="143" spans="1:12" s="614" customFormat="1">
      <c r="A143" s="68"/>
      <c r="B143" s="48"/>
      <c r="C143" s="48"/>
      <c r="D143" s="48"/>
      <c r="E143" s="48"/>
      <c r="F143" s="48"/>
      <c r="G143" s="48"/>
      <c r="H143" s="48"/>
      <c r="I143" s="48"/>
      <c r="J143" s="48"/>
      <c r="K143" s="48"/>
      <c r="L143" s="48"/>
    </row>
  </sheetData>
  <mergeCells count="13">
    <mergeCell ref="M5:M15"/>
    <mergeCell ref="A4:A24"/>
    <mergeCell ref="C1:G2"/>
    <mergeCell ref="I3:L3"/>
    <mergeCell ref="C6:D13"/>
    <mergeCell ref="I5:I13"/>
    <mergeCell ref="J5:J15"/>
    <mergeCell ref="K5:K14"/>
    <mergeCell ref="L5:L13"/>
    <mergeCell ref="G4:H4"/>
    <mergeCell ref="G11:H23"/>
    <mergeCell ref="G5:H10"/>
    <mergeCell ref="C24:D24"/>
  </mergeCells>
  <phoneticPr fontId="1" type="noConversion"/>
  <pageMargins left="0.11811023622047245" right="0.11811023622047245" top="0.19685039370078741" bottom="0.11811023622047245" header="0" footer="0"/>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19</vt:i4>
      </vt:variant>
      <vt:variant>
        <vt:lpstr>Plages nommées</vt:lpstr>
      </vt:variant>
      <vt:variant>
        <vt:i4>10</vt:i4>
      </vt:variant>
    </vt:vector>
  </HeadingPairs>
  <TitlesOfParts>
    <vt:vector size="29" baseType="lpstr">
      <vt:lpstr>Cover</vt:lpstr>
      <vt:lpstr>1 Roster </vt:lpstr>
      <vt:lpstr>2 Education</vt:lpstr>
      <vt:lpstr>3 Labor (REVISED)</vt:lpstr>
      <vt:lpstr>4 Health Status and Util</vt:lpstr>
      <vt:lpstr>4A Formation Sanitaire</vt:lpstr>
      <vt:lpstr>4.2 Health Knowledge</vt:lpstr>
      <vt:lpstr>4.2.A Know Accouchmt assiste</vt:lpstr>
      <vt:lpstr>5 Housing</vt:lpstr>
      <vt:lpstr>6 Assets</vt:lpstr>
      <vt:lpstr>7 Transfers</vt:lpstr>
      <vt:lpstr>Visual Aid for SLV</vt:lpstr>
      <vt:lpstr>8.1 Consumption</vt:lpstr>
      <vt:lpstr>8.2 Consumption</vt:lpstr>
      <vt:lpstr>8.3 Consumption</vt:lpstr>
      <vt:lpstr>9 Mortality</vt:lpstr>
      <vt:lpstr>END OF HH QX</vt:lpstr>
      <vt:lpstr>Interview_notes</vt:lpstr>
      <vt:lpstr>Flap</vt:lpstr>
      <vt:lpstr>'8.1 Consumption'!Impression_des_titres</vt:lpstr>
      <vt:lpstr>'8.3 Consumption'!Impression_des_titres</vt:lpstr>
      <vt:lpstr>'2 Education'!Zone_d_impression</vt:lpstr>
      <vt:lpstr>'3 Labor (REVISED)'!Zone_d_impression</vt:lpstr>
      <vt:lpstr>'4.2.A Know Accouchmt assiste'!Zone_d_impression</vt:lpstr>
      <vt:lpstr>'4A Formation Sanitaire'!Zone_d_impression</vt:lpstr>
      <vt:lpstr>'5 Housing'!Zone_d_impression</vt:lpstr>
      <vt:lpstr>'6 Assets'!Zone_d_impression</vt:lpstr>
      <vt:lpstr>'7 Transfers'!Zone_d_impression</vt:lpstr>
      <vt:lpstr>'8.1 Consumption'!Zone_d_impression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HRBF Impact Evaluation Network</dc:title>
  <dc:subject>Main Household Questionnaire</dc:subject>
  <dc:creator>Jennifer Sturdy</dc:creator>
  <cp:lastModifiedBy>Armande</cp:lastModifiedBy>
  <cp:lastPrinted>2010-10-11T09:17:33Z</cp:lastPrinted>
  <dcterms:created xsi:type="dcterms:W3CDTF">2006-05-03T15:34:16Z</dcterms:created>
  <dcterms:modified xsi:type="dcterms:W3CDTF">2010-10-12T16:41:07Z</dcterms:modified>
</cp:coreProperties>
</file>